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U:\0402)企指_R元年～\560_農家負担金軽減支援対策事業\10_地域生産基盤保全強化支援事業\◇1_認定申請関係様式　　作業中\01_認定申請関係様式　R8 作業中\"/>
    </mc:Choice>
  </mc:AlternateContent>
  <xr:revisionPtr revIDLastSave="0" documentId="13_ncr:1_{BC0E7BC0-6EA1-41B9-9980-F5636CF13392}" xr6:coauthVersionLast="47" xr6:coauthVersionMax="47" xr10:uidLastSave="{00000000-0000-0000-0000-000000000000}"/>
  <bookViews>
    <workbookView xWindow="3690" yWindow="600" windowWidth="23715" windowHeight="14880" tabRatio="907" xr2:uid="{C0A17094-172B-4EA2-AE8A-6166B85DDB3A}"/>
  </bookViews>
  <sheets>
    <sheet name="はじめに！" sheetId="39" r:id="rId1"/>
    <sheet name="①表紙" sheetId="34" r:id="rId2"/>
    <sheet name="②事業概要、償還計画" sheetId="35" r:id="rId3"/>
    <sheet name="③助成金交付計画" sheetId="36" r:id="rId4"/>
    <sheet name="④採択要件" sheetId="37" r:id="rId5"/>
    <sheet name="⑤推進体制等" sheetId="38" r:id="rId6"/>
    <sheet name="助成額計算書" sheetId="1" r:id="rId7"/>
    <sheet name="→借入別償還表" sheetId="32" r:id="rId8"/>
    <sheet name="借入1" sheetId="2" r:id="rId9"/>
    <sheet name="借入2" sheetId="5" r:id="rId10"/>
    <sheet name="借入3" sheetId="6" r:id="rId11"/>
    <sheet name="借入4" sheetId="7" r:id="rId12"/>
    <sheet name="借入5" sheetId="8" r:id="rId13"/>
    <sheet name="借入6" sheetId="9" r:id="rId14"/>
    <sheet name="借入7" sheetId="10" r:id="rId15"/>
    <sheet name="借入8" sheetId="11" r:id="rId16"/>
    <sheet name="借入9" sheetId="12" r:id="rId17"/>
    <sheet name="借入10" sheetId="13" r:id="rId18"/>
    <sheet name="借入11" sheetId="15" r:id="rId19"/>
    <sheet name="借入12" sheetId="16" r:id="rId20"/>
    <sheet name="借入13" sheetId="17" r:id="rId21"/>
    <sheet name="借入14" sheetId="18" r:id="rId22"/>
    <sheet name="借入15" sheetId="19" r:id="rId23"/>
    <sheet name="借入16" sheetId="20" r:id="rId24"/>
    <sheet name="借入17" sheetId="21" r:id="rId25"/>
    <sheet name="借入18" sheetId="22" r:id="rId26"/>
    <sheet name="借入19" sheetId="23" r:id="rId27"/>
    <sheet name="借入20" sheetId="24" r:id="rId28"/>
    <sheet name="借入21" sheetId="25" r:id="rId29"/>
    <sheet name="借入22" sheetId="26" r:id="rId30"/>
    <sheet name="借入23" sheetId="27" r:id="rId31"/>
    <sheet name="借入24" sheetId="28" r:id="rId32"/>
    <sheet name="借入25" sheetId="29" r:id="rId33"/>
    <sheet name="★修正禁止★借入別償還表の集計（年償還額）" sheetId="14" r:id="rId34"/>
    <sheet name="★修正禁止★借入別償還表の集計（利息）" sheetId="30" r:id="rId35"/>
    <sheet name="和歴-西暦" sheetId="33" r:id="rId36"/>
  </sheets>
  <definedNames>
    <definedName name="_xlnm.Print_Area" localSheetId="33">'★修正禁止★借入別償還表の集計（年償還額）'!$B$2:$AD$55</definedName>
    <definedName name="_xlnm.Print_Area" localSheetId="34">'★修正禁止★借入別償還表の集計（利息）'!$B$2:$AD$55</definedName>
    <definedName name="_xlnm.Print_Area" localSheetId="1">①表紙!$A$1:$O$26</definedName>
    <definedName name="_xlnm.Print_Area" localSheetId="2">'②事業概要、償還計画'!$A$1:$L$29</definedName>
    <definedName name="_xlnm.Print_Area" localSheetId="3">③助成金交付計画!$A$1:$F$36</definedName>
    <definedName name="_xlnm.Print_Area" localSheetId="4">④採択要件!$A$1:$H$30</definedName>
    <definedName name="_xlnm.Print_Area" localSheetId="5">⑤推進体制等!$A$1:$I$21</definedName>
    <definedName name="_xlnm.Print_Area" localSheetId="0">'はじめに！'!$B$2:$I$39</definedName>
    <definedName name="_xlnm.Print_Area" localSheetId="8">借入1!$B$1:$J$43</definedName>
    <definedName name="_xlnm.Print_Area" localSheetId="17">借入10!$B$1:$I$43</definedName>
    <definedName name="_xlnm.Print_Area" localSheetId="18">借入11!$B$1:$I$43</definedName>
    <definedName name="_xlnm.Print_Area" localSheetId="19">借入12!$B$1:$I$43</definedName>
    <definedName name="_xlnm.Print_Area" localSheetId="20">借入13!$B$1:$I$43</definedName>
    <definedName name="_xlnm.Print_Area" localSheetId="21">借入14!$B$1:$I$43</definedName>
    <definedName name="_xlnm.Print_Area" localSheetId="22">借入15!$B$1:$I$43</definedName>
    <definedName name="_xlnm.Print_Area" localSheetId="23">借入16!$B$1:$I$43</definedName>
    <definedName name="_xlnm.Print_Area" localSheetId="24">借入17!$B$1:$I$43</definedName>
    <definedName name="_xlnm.Print_Area" localSheetId="25">借入18!$B$1:$I$43</definedName>
    <definedName name="_xlnm.Print_Area" localSheetId="26">借入19!$B$1:$I$43</definedName>
    <definedName name="_xlnm.Print_Area" localSheetId="9">借入2!$B$1:$I$43</definedName>
    <definedName name="_xlnm.Print_Area" localSheetId="27">借入20!$B$1:$I$43</definedName>
    <definedName name="_xlnm.Print_Area" localSheetId="28">借入21!$B$1:$I$43</definedName>
    <definedName name="_xlnm.Print_Area" localSheetId="29">借入22!$B$1:$I$43</definedName>
    <definedName name="_xlnm.Print_Area" localSheetId="30">借入23!$B$1:$I$43</definedName>
    <definedName name="_xlnm.Print_Area" localSheetId="31">借入24!$B$1:$I$43</definedName>
    <definedName name="_xlnm.Print_Area" localSheetId="32">借入25!$B$1:$I$43</definedName>
    <definedName name="_xlnm.Print_Area" localSheetId="10">借入3!$B$1:$I$43</definedName>
    <definedName name="_xlnm.Print_Area" localSheetId="11">借入4!$B$1:$I$43</definedName>
    <definedName name="_xlnm.Print_Area" localSheetId="12">借入5!$B$1:$I$43</definedName>
    <definedName name="_xlnm.Print_Area" localSheetId="13">借入6!$B$1:$I$43</definedName>
    <definedName name="_xlnm.Print_Area" localSheetId="14">借入7!$B$1:$I$43</definedName>
    <definedName name="_xlnm.Print_Area" localSheetId="15">借入8!$B$1:$I$43</definedName>
    <definedName name="_xlnm.Print_Area" localSheetId="16">借入9!$B$1:$I$43</definedName>
    <definedName name="_xlnm.Print_Area" localSheetId="6">助成額計算書!$A$2:$K$121</definedName>
    <definedName name="_xlnm.Print_Titles" localSheetId="33">'★修正禁止★借入別償還表の集計（年償還額）'!$B:$E</definedName>
    <definedName name="_xlnm.Print_Titles" localSheetId="34">'★修正禁止★借入別償還表の集計（利息）'!$B:$E</definedName>
    <definedName name="_xlnm.Print_Titles" localSheetId="6">助成額計算書!$2:$2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 i="30" l="1"/>
  <c r="E21" i="2"/>
  <c r="C6" i="35" l="1"/>
  <c r="F13" i="37"/>
  <c r="M54" i="1" l="1"/>
  <c r="M55" i="1" l="1"/>
  <c r="A1" i="35" l="1"/>
  <c r="C6" i="1"/>
  <c r="C7" i="1"/>
  <c r="F7" i="37"/>
  <c r="F5" i="37"/>
  <c r="A16" i="35"/>
  <c r="F23" i="34"/>
  <c r="J22" i="35" l="1"/>
  <c r="I22" i="35"/>
  <c r="J12" i="1"/>
  <c r="J19" i="1" s="1"/>
  <c r="J18" i="1" s="1"/>
  <c r="K12" i="1"/>
  <c r="K19" i="1" s="1"/>
  <c r="K18" i="1" s="1"/>
  <c r="H43" i="6"/>
  <c r="H43" i="7"/>
  <c r="H43" i="8"/>
  <c r="H43" i="9"/>
  <c r="H43" i="10"/>
  <c r="H43" i="11"/>
  <c r="H43" i="12"/>
  <c r="H43" i="13"/>
  <c r="H43" i="15"/>
  <c r="H43" i="16"/>
  <c r="H43" i="17"/>
  <c r="H43" i="18"/>
  <c r="H43" i="19"/>
  <c r="H43" i="20"/>
  <c r="H43" i="21"/>
  <c r="H43" i="22"/>
  <c r="H43" i="23"/>
  <c r="H43" i="24"/>
  <c r="H43" i="25"/>
  <c r="H43" i="26"/>
  <c r="H43" i="27"/>
  <c r="H43" i="28"/>
  <c r="H43" i="29"/>
  <c r="H43" i="5"/>
  <c r="H43" i="2"/>
  <c r="H54" i="1" l="1"/>
  <c r="G54" i="1"/>
  <c r="F54" i="1"/>
  <c r="E54" i="1"/>
  <c r="K40" i="1"/>
  <c r="J40" i="1"/>
  <c r="I40" i="1"/>
  <c r="H40" i="1"/>
  <c r="G40" i="1"/>
  <c r="F40" i="1"/>
  <c r="E40" i="1"/>
  <c r="K26" i="1"/>
  <c r="J26" i="1"/>
  <c r="I26" i="1"/>
  <c r="H26" i="1"/>
  <c r="G26" i="1"/>
  <c r="F26" i="1"/>
  <c r="E26" i="1"/>
  <c r="F12" i="1"/>
  <c r="G12" i="1"/>
  <c r="H12" i="1"/>
  <c r="I12" i="1"/>
  <c r="E12" i="1"/>
  <c r="F3" i="2" l="1"/>
  <c r="F7" i="2"/>
  <c r="F9" i="2"/>
  <c r="F8" i="2"/>
  <c r="I55" i="1"/>
  <c r="B71" i="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6" i="30"/>
  <c r="B7" i="30" s="1"/>
  <c r="B8" i="30" s="1"/>
  <c r="B9" i="30" s="1"/>
  <c r="B10" i="30" s="1"/>
  <c r="B11" i="30" s="1"/>
  <c r="B12" i="30" s="1"/>
  <c r="B13" i="30" s="1"/>
  <c r="B14" i="30" s="1"/>
  <c r="B15" i="30" s="1"/>
  <c r="B16" i="30" s="1"/>
  <c r="B17" i="30" s="1"/>
  <c r="B18" i="30" s="1"/>
  <c r="B19" i="30" s="1"/>
  <c r="B20" i="30" s="1"/>
  <c r="B21" i="30" s="1"/>
  <c r="B22" i="30" s="1"/>
  <c r="B23" i="30" s="1"/>
  <c r="B24" i="30" s="1"/>
  <c r="B25" i="30" s="1"/>
  <c r="B26" i="30" s="1"/>
  <c r="B27" i="30" s="1"/>
  <c r="B28" i="30" s="1"/>
  <c r="B29" i="30" s="1"/>
  <c r="B30" i="30" s="1"/>
  <c r="B31" i="30" s="1"/>
  <c r="B32" i="30" s="1"/>
  <c r="B33" i="30" s="1"/>
  <c r="B34" i="30" s="1"/>
  <c r="B35" i="30" s="1"/>
  <c r="B36" i="30" s="1"/>
  <c r="B37" i="30" s="1"/>
  <c r="B38" i="30" s="1"/>
  <c r="B39" i="30" s="1"/>
  <c r="B40" i="30" s="1"/>
  <c r="B41" i="30" s="1"/>
  <c r="B42" i="30" s="1"/>
  <c r="B43" i="30" s="1"/>
  <c r="B44" i="30" s="1"/>
  <c r="B45" i="30" s="1"/>
  <c r="B46" i="30" s="1"/>
  <c r="B47" i="30" s="1"/>
  <c r="B48" i="30" s="1"/>
  <c r="B49" i="30" s="1"/>
  <c r="B50" i="30" s="1"/>
  <c r="B51" i="30" s="1"/>
  <c r="B52" i="30" s="1"/>
  <c r="B53" i="30" s="1"/>
  <c r="B54" i="30" s="1"/>
  <c r="F3" i="29"/>
  <c r="F5" i="29"/>
  <c r="F6" i="29"/>
  <c r="F7" i="29"/>
  <c r="F8" i="29"/>
  <c r="F9" i="29"/>
  <c r="F3" i="28"/>
  <c r="F5" i="28"/>
  <c r="F6" i="28"/>
  <c r="F7" i="28"/>
  <c r="F8" i="28"/>
  <c r="F9" i="28"/>
  <c r="F3" i="27"/>
  <c r="F5" i="27"/>
  <c r="F4" i="27" s="1"/>
  <c r="F6" i="27"/>
  <c r="F7" i="27"/>
  <c r="F8" i="27"/>
  <c r="F9" i="27"/>
  <c r="F3" i="26"/>
  <c r="F5" i="26"/>
  <c r="F6" i="26"/>
  <c r="F7" i="26"/>
  <c r="F8" i="26"/>
  <c r="F9" i="26"/>
  <c r="F3" i="25"/>
  <c r="F5" i="25"/>
  <c r="F4" i="25" s="1"/>
  <c r="F6" i="25"/>
  <c r="F7" i="25"/>
  <c r="F8" i="25"/>
  <c r="F9" i="25"/>
  <c r="F3" i="24"/>
  <c r="F5" i="24"/>
  <c r="F6" i="24"/>
  <c r="F7" i="24"/>
  <c r="F8" i="24"/>
  <c r="F9" i="24"/>
  <c r="F3" i="23"/>
  <c r="F5" i="23"/>
  <c r="F6" i="23"/>
  <c r="F7" i="23"/>
  <c r="F8" i="23"/>
  <c r="F9" i="23"/>
  <c r="F3" i="22"/>
  <c r="F5" i="22"/>
  <c r="F6" i="22"/>
  <c r="F7" i="22"/>
  <c r="F8" i="22"/>
  <c r="F9" i="22"/>
  <c r="F3" i="21"/>
  <c r="F5" i="21"/>
  <c r="F4" i="21" s="1"/>
  <c r="F6" i="21"/>
  <c r="F7" i="21"/>
  <c r="F8" i="21"/>
  <c r="F9" i="21"/>
  <c r="F3" i="20"/>
  <c r="F5" i="20"/>
  <c r="F6" i="20"/>
  <c r="F7" i="20"/>
  <c r="F8" i="20"/>
  <c r="F9" i="20"/>
  <c r="F3" i="19"/>
  <c r="F5" i="19"/>
  <c r="F6" i="19"/>
  <c r="F7" i="19"/>
  <c r="F8" i="19"/>
  <c r="F9" i="19"/>
  <c r="F3" i="18"/>
  <c r="F5" i="18"/>
  <c r="F6" i="18"/>
  <c r="F7" i="18"/>
  <c r="F8" i="18"/>
  <c r="F9" i="18"/>
  <c r="F3" i="17"/>
  <c r="F5" i="17"/>
  <c r="F4" i="17" s="1"/>
  <c r="F6" i="17"/>
  <c r="F7" i="17"/>
  <c r="F8" i="17"/>
  <c r="F9" i="17"/>
  <c r="F3" i="16"/>
  <c r="F5" i="16"/>
  <c r="F6" i="16"/>
  <c r="F7" i="16"/>
  <c r="F8" i="16"/>
  <c r="F9" i="16"/>
  <c r="F3" i="15"/>
  <c r="F5" i="15"/>
  <c r="F6" i="15"/>
  <c r="F7" i="15"/>
  <c r="F8" i="15"/>
  <c r="F9" i="15"/>
  <c r="B6" i="14"/>
  <c r="B7" i="14" s="1"/>
  <c r="B8" i="14" s="1"/>
  <c r="B9" i="14" s="1"/>
  <c r="B10" i="14" s="1"/>
  <c r="B11" i="14" s="1"/>
  <c r="B12" i="14" s="1"/>
  <c r="B13" i="14" s="1"/>
  <c r="B14" i="14" s="1"/>
  <c r="B15" i="14" s="1"/>
  <c r="B16" i="14" s="1"/>
  <c r="B17" i="14" s="1"/>
  <c r="B18" i="14" s="1"/>
  <c r="B19" i="14" s="1"/>
  <c r="B20" i="14" s="1"/>
  <c r="B21" i="14" s="1"/>
  <c r="B22" i="14" s="1"/>
  <c r="B23" i="14" s="1"/>
  <c r="B24" i="14" s="1"/>
  <c r="B25" i="14" s="1"/>
  <c r="B26" i="14" s="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F3" i="13"/>
  <c r="F5" i="13"/>
  <c r="F6" i="13"/>
  <c r="F7" i="13"/>
  <c r="F8" i="13"/>
  <c r="F9" i="13"/>
  <c r="F3" i="12"/>
  <c r="F5" i="12"/>
  <c r="F4" i="12" s="1"/>
  <c r="F6" i="12"/>
  <c r="F7" i="12"/>
  <c r="F8" i="12"/>
  <c r="F9" i="12"/>
  <c r="F3" i="11"/>
  <c r="F5" i="11"/>
  <c r="F6" i="11"/>
  <c r="F7" i="11"/>
  <c r="F8" i="11"/>
  <c r="F9" i="11"/>
  <c r="F3" i="10"/>
  <c r="F5" i="10"/>
  <c r="F4" i="10" s="1"/>
  <c r="F6" i="10"/>
  <c r="F7" i="10"/>
  <c r="F8" i="10"/>
  <c r="F9" i="10"/>
  <c r="F3" i="9"/>
  <c r="F5" i="9"/>
  <c r="F4" i="9" s="1"/>
  <c r="F6" i="9"/>
  <c r="F7" i="9"/>
  <c r="F8" i="9"/>
  <c r="F9" i="9"/>
  <c r="F3" i="8"/>
  <c r="F5" i="8"/>
  <c r="F4" i="8" s="1"/>
  <c r="F6" i="8"/>
  <c r="F7" i="8"/>
  <c r="F8" i="8"/>
  <c r="F9" i="8"/>
  <c r="F3" i="7"/>
  <c r="F5" i="7"/>
  <c r="F4" i="7" s="1"/>
  <c r="F6" i="7"/>
  <c r="F7" i="7"/>
  <c r="F8" i="7"/>
  <c r="F9" i="7"/>
  <c r="F3" i="6"/>
  <c r="F5" i="6"/>
  <c r="F4" i="6" s="1"/>
  <c r="F6" i="6"/>
  <c r="F7" i="6"/>
  <c r="F8" i="6"/>
  <c r="F9" i="6"/>
  <c r="F3" i="5"/>
  <c r="F5" i="5"/>
  <c r="F4" i="5" s="1"/>
  <c r="F6" i="5"/>
  <c r="F7" i="5"/>
  <c r="F8" i="5"/>
  <c r="F9" i="5"/>
  <c r="F17" i="1"/>
  <c r="G17" i="1"/>
  <c r="H17" i="1"/>
  <c r="I17" i="1"/>
  <c r="J17" i="1"/>
  <c r="K17" i="1"/>
  <c r="E31" i="1"/>
  <c r="F31" i="1"/>
  <c r="G31" i="1"/>
  <c r="H31" i="1"/>
  <c r="I31" i="1"/>
  <c r="J31" i="1"/>
  <c r="K31" i="1"/>
  <c r="E45" i="1"/>
  <c r="F45" i="1"/>
  <c r="G45" i="1"/>
  <c r="H45" i="1"/>
  <c r="I45" i="1"/>
  <c r="J45" i="1"/>
  <c r="K45" i="1"/>
  <c r="E59" i="1"/>
  <c r="F59" i="1"/>
  <c r="G59" i="1"/>
  <c r="H59" i="1"/>
  <c r="F19" i="1"/>
  <c r="F18" i="1" s="1"/>
  <c r="G19" i="1"/>
  <c r="G18" i="1" s="1"/>
  <c r="H19" i="1"/>
  <c r="H18" i="1" s="1"/>
  <c r="I19" i="1"/>
  <c r="I18" i="1" s="1"/>
  <c r="E33" i="1"/>
  <c r="E32" i="1" s="1"/>
  <c r="F33" i="1"/>
  <c r="F32" i="1" s="1"/>
  <c r="G33" i="1"/>
  <c r="G32" i="1" s="1"/>
  <c r="H33" i="1"/>
  <c r="H32" i="1" s="1"/>
  <c r="I33" i="1"/>
  <c r="I32" i="1" s="1"/>
  <c r="J33" i="1"/>
  <c r="J32" i="1" s="1"/>
  <c r="K33" i="1"/>
  <c r="K32" i="1" s="1"/>
  <c r="E47" i="1"/>
  <c r="E46" i="1" s="1"/>
  <c r="F47" i="1"/>
  <c r="F46" i="1" s="1"/>
  <c r="G47" i="1"/>
  <c r="G46" i="1" s="1"/>
  <c r="H47" i="1"/>
  <c r="H46" i="1" s="1"/>
  <c r="I47" i="1"/>
  <c r="I46" i="1" s="1"/>
  <c r="J47" i="1"/>
  <c r="J46" i="1" s="1"/>
  <c r="K47" i="1"/>
  <c r="K46" i="1" s="1"/>
  <c r="E61" i="1"/>
  <c r="E60" i="1" s="1"/>
  <c r="F61" i="1"/>
  <c r="F60" i="1" s="1"/>
  <c r="G61" i="1"/>
  <c r="G60" i="1" s="1"/>
  <c r="H61" i="1"/>
  <c r="H60" i="1" s="1"/>
  <c r="E18" i="23" l="1"/>
  <c r="E18" i="27"/>
  <c r="E18" i="20"/>
  <c r="E18" i="6"/>
  <c r="E18" i="12"/>
  <c r="E18" i="9"/>
  <c r="E18" i="13"/>
  <c r="E18" i="10"/>
  <c r="I18" i="10" s="1"/>
  <c r="D18" i="16"/>
  <c r="F4" i="16"/>
  <c r="D18" i="20"/>
  <c r="F4" i="20"/>
  <c r="D18" i="24"/>
  <c r="F4" i="24"/>
  <c r="D18" i="28"/>
  <c r="F4" i="28"/>
  <c r="D18" i="15"/>
  <c r="F4" i="15"/>
  <c r="D18" i="19"/>
  <c r="F4" i="19"/>
  <c r="D18" i="23"/>
  <c r="F4" i="23"/>
  <c r="D18" i="11"/>
  <c r="F4" i="11"/>
  <c r="D18" i="13"/>
  <c r="C18" i="13" s="1"/>
  <c r="F4" i="13"/>
  <c r="D18" i="18"/>
  <c r="C18" i="18" s="1"/>
  <c r="F4" i="18"/>
  <c r="D18" i="22"/>
  <c r="C18" i="22" s="1"/>
  <c r="F4" i="22"/>
  <c r="D18" i="26"/>
  <c r="C18" i="26" s="1"/>
  <c r="F4" i="26"/>
  <c r="D18" i="29"/>
  <c r="C18" i="29" s="1"/>
  <c r="F4" i="29"/>
  <c r="F10" i="8"/>
  <c r="F46" i="8" s="1"/>
  <c r="F12" i="20"/>
  <c r="F11" i="20" s="1"/>
  <c r="F10" i="22"/>
  <c r="F46" i="22" s="1"/>
  <c r="F12" i="21"/>
  <c r="F11" i="21" s="1"/>
  <c r="F10" i="21"/>
  <c r="F46" i="21" s="1"/>
  <c r="F12" i="26"/>
  <c r="F11" i="26" s="1"/>
  <c r="F10" i="28"/>
  <c r="F46" i="28" s="1"/>
  <c r="F10" i="7"/>
  <c r="F46" i="7" s="1"/>
  <c r="F10" i="11"/>
  <c r="F46" i="11" s="1"/>
  <c r="F12" i="7"/>
  <c r="F11" i="7" s="1"/>
  <c r="F10" i="5"/>
  <c r="F46" i="5" s="1"/>
  <c r="F12" i="11"/>
  <c r="F11" i="11" s="1"/>
  <c r="F10" i="15"/>
  <c r="F46" i="15" s="1"/>
  <c r="F10" i="19"/>
  <c r="F46" i="19" s="1"/>
  <c r="F10" i="29"/>
  <c r="F12" i="9"/>
  <c r="F11" i="9" s="1"/>
  <c r="F10" i="17"/>
  <c r="F46" i="17" s="1"/>
  <c r="F10" i="26"/>
  <c r="F46" i="26" s="1"/>
  <c r="F12" i="22"/>
  <c r="F11" i="22" s="1"/>
  <c r="F10" i="24"/>
  <c r="F46" i="24" s="1"/>
  <c r="F12" i="29"/>
  <c r="F11" i="29" s="1"/>
  <c r="F10" i="6"/>
  <c r="F46" i="6" s="1"/>
  <c r="F10" i="12"/>
  <c r="F46" i="12" s="1"/>
  <c r="F12" i="19"/>
  <c r="F11" i="19" s="1"/>
  <c r="F10" i="23"/>
  <c r="F46" i="23" s="1"/>
  <c r="F10" i="10"/>
  <c r="F46" i="10" s="1"/>
  <c r="F10" i="20"/>
  <c r="F46" i="20" s="1"/>
  <c r="F12" i="24"/>
  <c r="F11" i="24" s="1"/>
  <c r="D18" i="17"/>
  <c r="C18" i="17" s="1"/>
  <c r="F12" i="17"/>
  <c r="F11" i="17" s="1"/>
  <c r="F10" i="13"/>
  <c r="F46" i="13" s="1"/>
  <c r="D18" i="27"/>
  <c r="C18" i="27" s="1"/>
  <c r="F12" i="27"/>
  <c r="F11" i="27" s="1"/>
  <c r="F10" i="18"/>
  <c r="F46" i="18" s="1"/>
  <c r="F12" i="18"/>
  <c r="F11" i="18" s="1"/>
  <c r="D18" i="25"/>
  <c r="C18" i="25" s="1"/>
  <c r="F12" i="25"/>
  <c r="F11" i="25" s="1"/>
  <c r="F12" i="10"/>
  <c r="F11" i="10" s="1"/>
  <c r="F10" i="16"/>
  <c r="F46" i="16" s="1"/>
  <c r="F12" i="12"/>
  <c r="F11" i="12" s="1"/>
  <c r="F12" i="15"/>
  <c r="F11" i="15" s="1"/>
  <c r="F12" i="16"/>
  <c r="F11" i="16" s="1"/>
  <c r="F10" i="25"/>
  <c r="F46" i="25" s="1"/>
  <c r="F10" i="27"/>
  <c r="F46" i="27" s="1"/>
  <c r="E18" i="29"/>
  <c r="F12" i="28"/>
  <c r="F11" i="28" s="1"/>
  <c r="E18" i="28"/>
  <c r="E18" i="26"/>
  <c r="E18" i="25"/>
  <c r="E18" i="24"/>
  <c r="F12" i="23"/>
  <c r="F11" i="23" s="1"/>
  <c r="E18" i="22"/>
  <c r="E18" i="21"/>
  <c r="D18" i="21"/>
  <c r="C18" i="21" s="1"/>
  <c r="E18" i="19"/>
  <c r="E18" i="18"/>
  <c r="E18" i="17"/>
  <c r="E18" i="16"/>
  <c r="E18" i="15"/>
  <c r="F12" i="13"/>
  <c r="F11" i="13" s="1"/>
  <c r="D18" i="12"/>
  <c r="C18" i="12" s="1"/>
  <c r="E18" i="11"/>
  <c r="D18" i="10"/>
  <c r="C18" i="10" s="1"/>
  <c r="F10" i="9"/>
  <c r="F46" i="9" s="1"/>
  <c r="D18" i="9"/>
  <c r="C18" i="9" s="1"/>
  <c r="F12" i="8"/>
  <c r="F11" i="8" s="1"/>
  <c r="E18" i="8"/>
  <c r="D18" i="8"/>
  <c r="C18" i="8" s="1"/>
  <c r="D18" i="7"/>
  <c r="C18" i="7" s="1"/>
  <c r="E18" i="7"/>
  <c r="F12" i="6"/>
  <c r="F11" i="6" s="1"/>
  <c r="D18" i="6"/>
  <c r="C18" i="6" s="1"/>
  <c r="F12" i="5"/>
  <c r="F11" i="5" s="1"/>
  <c r="D18" i="5"/>
  <c r="C18" i="5" s="1"/>
  <c r="E18" i="5"/>
  <c r="F10" i="2"/>
  <c r="I18" i="5" l="1"/>
  <c r="I18" i="6"/>
  <c r="I18" i="8"/>
  <c r="I18" i="19"/>
  <c r="I18" i="11"/>
  <c r="I18" i="24"/>
  <c r="I18" i="20"/>
  <c r="I18" i="13"/>
  <c r="I18" i="9"/>
  <c r="I18" i="22"/>
  <c r="F18" i="22" s="1"/>
  <c r="G18" i="22" s="1"/>
  <c r="E19" i="22" s="1"/>
  <c r="I19" i="22" s="1"/>
  <c r="I18" i="27"/>
  <c r="I18" i="12"/>
  <c r="I18" i="15"/>
  <c r="D19" i="29"/>
  <c r="D20" i="29" s="1"/>
  <c r="C20" i="29" s="1"/>
  <c r="I18" i="21"/>
  <c r="I18" i="26"/>
  <c r="I18" i="28"/>
  <c r="I18" i="18"/>
  <c r="I18" i="25"/>
  <c r="I18" i="23"/>
  <c r="I18" i="7"/>
  <c r="F18" i="7" s="1"/>
  <c r="G18" i="7" s="1"/>
  <c r="I18" i="16"/>
  <c r="I18" i="17"/>
  <c r="I18" i="29"/>
  <c r="F18" i="29"/>
  <c r="F18" i="24"/>
  <c r="F18" i="18"/>
  <c r="D19" i="18"/>
  <c r="F18" i="13"/>
  <c r="F18" i="15"/>
  <c r="G18" i="15" s="1"/>
  <c r="E19" i="15" s="1"/>
  <c r="I19" i="15" s="1"/>
  <c r="F18" i="16"/>
  <c r="F18" i="19"/>
  <c r="D19" i="22"/>
  <c r="D20" i="22" s="1"/>
  <c r="C20" i="22" s="1"/>
  <c r="F18" i="28"/>
  <c r="F18" i="23"/>
  <c r="F18" i="20"/>
  <c r="D19" i="13"/>
  <c r="F19" i="13" s="1"/>
  <c r="F18" i="26"/>
  <c r="D19" i="26"/>
  <c r="D20" i="18"/>
  <c r="C20" i="18" s="1"/>
  <c r="C19" i="18"/>
  <c r="F18" i="11"/>
  <c r="D19" i="23"/>
  <c r="C18" i="23"/>
  <c r="D19" i="24"/>
  <c r="C18" i="24"/>
  <c r="D19" i="28"/>
  <c r="C18" i="28"/>
  <c r="D19" i="19"/>
  <c r="C18" i="19"/>
  <c r="D19" i="20"/>
  <c r="C18" i="20"/>
  <c r="D19" i="11"/>
  <c r="C18" i="11"/>
  <c r="D19" i="15"/>
  <c r="C18" i="15"/>
  <c r="D19" i="16"/>
  <c r="C18" i="16"/>
  <c r="F18" i="12"/>
  <c r="F18" i="10"/>
  <c r="G18" i="10" s="1"/>
  <c r="E19" i="10" s="1"/>
  <c r="F18" i="5"/>
  <c r="G18" i="5" s="1"/>
  <c r="E19" i="5" s="1"/>
  <c r="F18" i="6"/>
  <c r="G18" i="6" s="1"/>
  <c r="E19" i="6" s="1"/>
  <c r="F18" i="8"/>
  <c r="F18" i="21"/>
  <c r="D19" i="17"/>
  <c r="F18" i="17"/>
  <c r="D19" i="25"/>
  <c r="F18" i="25"/>
  <c r="D19" i="27"/>
  <c r="F18" i="27"/>
  <c r="F19" i="29"/>
  <c r="F18" i="9"/>
  <c r="F46" i="29"/>
  <c r="D19" i="21"/>
  <c r="C19" i="21" s="1"/>
  <c r="D19" i="12"/>
  <c r="C19" i="12" s="1"/>
  <c r="D19" i="10"/>
  <c r="C19" i="10" s="1"/>
  <c r="D19" i="9"/>
  <c r="C19" i="9" s="1"/>
  <c r="D19" i="8"/>
  <c r="C19" i="8" s="1"/>
  <c r="D19" i="7"/>
  <c r="C19" i="7" s="1"/>
  <c r="D19" i="6"/>
  <c r="D19" i="5"/>
  <c r="G18" i="26" l="1"/>
  <c r="E19" i="26" s="1"/>
  <c r="I19" i="26" s="1"/>
  <c r="G18" i="13"/>
  <c r="E19" i="13" s="1"/>
  <c r="C19" i="22"/>
  <c r="G18" i="24"/>
  <c r="E19" i="24" s="1"/>
  <c r="G18" i="8"/>
  <c r="E19" i="8" s="1"/>
  <c r="G18" i="20"/>
  <c r="G18" i="12"/>
  <c r="E19" i="12" s="1"/>
  <c r="I19" i="12" s="1"/>
  <c r="F19" i="12" s="1"/>
  <c r="G19" i="12" s="1"/>
  <c r="G18" i="9"/>
  <c r="E19" i="9" s="1"/>
  <c r="G18" i="25"/>
  <c r="E19" i="25" s="1"/>
  <c r="I19" i="25" s="1"/>
  <c r="G18" i="11"/>
  <c r="E19" i="11" s="1"/>
  <c r="I19" i="11" s="1"/>
  <c r="G18" i="16"/>
  <c r="E19" i="16" s="1"/>
  <c r="I19" i="16" s="1"/>
  <c r="G18" i="29"/>
  <c r="I19" i="13"/>
  <c r="G19" i="13" s="1"/>
  <c r="E20" i="13" s="1"/>
  <c r="G18" i="18"/>
  <c r="E19" i="7"/>
  <c r="I19" i="7" s="1"/>
  <c r="F19" i="7" s="1"/>
  <c r="G19" i="7" s="1"/>
  <c r="G18" i="28"/>
  <c r="G18" i="27"/>
  <c r="G18" i="17"/>
  <c r="C19" i="29"/>
  <c r="I19" i="5"/>
  <c r="F19" i="5" s="1"/>
  <c r="G19" i="5" s="1"/>
  <c r="I19" i="24"/>
  <c r="G18" i="23"/>
  <c r="E19" i="20"/>
  <c r="I19" i="20" s="1"/>
  <c r="G18" i="21"/>
  <c r="G18" i="19"/>
  <c r="F19" i="22"/>
  <c r="G19" i="22" s="1"/>
  <c r="E20" i="22" s="1"/>
  <c r="F19" i="18"/>
  <c r="D21" i="29"/>
  <c r="F21" i="29" s="1"/>
  <c r="F20" i="18"/>
  <c r="D21" i="18"/>
  <c r="F21" i="18" s="1"/>
  <c r="D20" i="13"/>
  <c r="C20" i="13" s="1"/>
  <c r="F19" i="28"/>
  <c r="C19" i="13"/>
  <c r="F19" i="26"/>
  <c r="F19" i="16"/>
  <c r="G19" i="16" s="1"/>
  <c r="E20" i="16" s="1"/>
  <c r="F19" i="19"/>
  <c r="F19" i="23"/>
  <c r="F20" i="22"/>
  <c r="F19" i="20"/>
  <c r="D21" i="22"/>
  <c r="F19" i="24"/>
  <c r="F19" i="11"/>
  <c r="C19" i="28"/>
  <c r="D20" i="28"/>
  <c r="C19" i="6"/>
  <c r="C19" i="19"/>
  <c r="D20" i="19"/>
  <c r="C19" i="11"/>
  <c r="D20" i="11"/>
  <c r="C19" i="24"/>
  <c r="D20" i="24"/>
  <c r="D20" i="27"/>
  <c r="D21" i="27" s="1"/>
  <c r="F21" i="27" s="1"/>
  <c r="C19" i="27"/>
  <c r="D20" i="25"/>
  <c r="D21" i="25" s="1"/>
  <c r="F21" i="25" s="1"/>
  <c r="C19" i="25"/>
  <c r="C21" i="29"/>
  <c r="C19" i="16"/>
  <c r="D20" i="16"/>
  <c r="C19" i="20"/>
  <c r="D20" i="20"/>
  <c r="C19" i="23"/>
  <c r="D20" i="23"/>
  <c r="D20" i="26"/>
  <c r="C19" i="26"/>
  <c r="C19" i="15"/>
  <c r="D20" i="15"/>
  <c r="F19" i="15"/>
  <c r="G19" i="15" s="1"/>
  <c r="E20" i="15" s="1"/>
  <c r="C19" i="5"/>
  <c r="D20" i="17"/>
  <c r="D21" i="17" s="1"/>
  <c r="C19" i="17"/>
  <c r="F19" i="17"/>
  <c r="F19" i="25"/>
  <c r="F19" i="27"/>
  <c r="F19" i="21"/>
  <c r="D20" i="21"/>
  <c r="D20" i="12"/>
  <c r="D20" i="10"/>
  <c r="D20" i="9"/>
  <c r="D20" i="8"/>
  <c r="I19" i="8"/>
  <c r="F19" i="8" s="1"/>
  <c r="G19" i="8" s="1"/>
  <c r="D20" i="7"/>
  <c r="D20" i="6"/>
  <c r="D20" i="5"/>
  <c r="D22" i="29" l="1"/>
  <c r="F20" i="13"/>
  <c r="I20" i="13"/>
  <c r="G19" i="26"/>
  <c r="E20" i="26" s="1"/>
  <c r="D22" i="17"/>
  <c r="D23" i="17" s="1"/>
  <c r="F21" i="17"/>
  <c r="E19" i="21"/>
  <c r="I20" i="15"/>
  <c r="E19" i="28"/>
  <c r="I19" i="28" s="1"/>
  <c r="G19" i="28" s="1"/>
  <c r="E19" i="19"/>
  <c r="I19" i="19" s="1"/>
  <c r="G19" i="19" s="1"/>
  <c r="E20" i="19" s="1"/>
  <c r="E19" i="27"/>
  <c r="I19" i="27" s="1"/>
  <c r="G19" i="27" s="1"/>
  <c r="E20" i="27" s="1"/>
  <c r="E19" i="23"/>
  <c r="I19" i="23" s="1"/>
  <c r="G19" i="23" s="1"/>
  <c r="E20" i="23" s="1"/>
  <c r="G19" i="11"/>
  <c r="E20" i="11" s="1"/>
  <c r="C21" i="22"/>
  <c r="F21" i="22"/>
  <c r="E19" i="29"/>
  <c r="I19" i="29" s="1"/>
  <c r="G19" i="29" s="1"/>
  <c r="E20" i="29" s="1"/>
  <c r="G20" i="13"/>
  <c r="E21" i="13" s="1"/>
  <c r="I21" i="13" s="1"/>
  <c r="G19" i="25"/>
  <c r="E20" i="25" s="1"/>
  <c r="G19" i="20"/>
  <c r="E20" i="20" s="1"/>
  <c r="I20" i="16"/>
  <c r="E19" i="18"/>
  <c r="I19" i="18" s="1"/>
  <c r="G19" i="18" s="1"/>
  <c r="E20" i="18" s="1"/>
  <c r="G19" i="24"/>
  <c r="E20" i="24" s="1"/>
  <c r="I20" i="22"/>
  <c r="G20" i="22" s="1"/>
  <c r="E21" i="22" s="1"/>
  <c r="I21" i="22" s="1"/>
  <c r="E19" i="17"/>
  <c r="I19" i="17" s="1"/>
  <c r="G19" i="17" s="1"/>
  <c r="E20" i="17" s="1"/>
  <c r="D22" i="18"/>
  <c r="D23" i="18" s="1"/>
  <c r="D21" i="13"/>
  <c r="F21" i="13" s="1"/>
  <c r="C21" i="18"/>
  <c r="D22" i="22"/>
  <c r="F22" i="22" s="1"/>
  <c r="F22" i="17"/>
  <c r="D22" i="27"/>
  <c r="D23" i="27" s="1"/>
  <c r="C21" i="27"/>
  <c r="C20" i="24"/>
  <c r="D21" i="24"/>
  <c r="F21" i="24" s="1"/>
  <c r="F20" i="24"/>
  <c r="F20" i="7"/>
  <c r="C20" i="7"/>
  <c r="F20" i="21"/>
  <c r="C20" i="21"/>
  <c r="C20" i="26"/>
  <c r="F20" i="26"/>
  <c r="D21" i="26"/>
  <c r="F21" i="26" s="1"/>
  <c r="F20" i="27"/>
  <c r="C20" i="27"/>
  <c r="F20" i="17"/>
  <c r="C20" i="17"/>
  <c r="C20" i="23"/>
  <c r="D21" i="23"/>
  <c r="F21" i="23" s="1"/>
  <c r="F20" i="23"/>
  <c r="C20" i="11"/>
  <c r="F20" i="11"/>
  <c r="D21" i="11"/>
  <c r="F21" i="11" s="1"/>
  <c r="F20" i="6"/>
  <c r="C20" i="6"/>
  <c r="F20" i="8"/>
  <c r="C20" i="8"/>
  <c r="F20" i="12"/>
  <c r="C20" i="12"/>
  <c r="C21" i="25"/>
  <c r="F20" i="25"/>
  <c r="C20" i="25"/>
  <c r="C21" i="17"/>
  <c r="F20" i="9"/>
  <c r="C20" i="9"/>
  <c r="F22" i="29"/>
  <c r="C22" i="29"/>
  <c r="C20" i="20"/>
  <c r="F20" i="20"/>
  <c r="D21" i="20"/>
  <c r="F21" i="20" s="1"/>
  <c r="C20" i="28"/>
  <c r="D21" i="28"/>
  <c r="F21" i="28" s="1"/>
  <c r="F20" i="28"/>
  <c r="F20" i="5"/>
  <c r="C20" i="5"/>
  <c r="F20" i="10"/>
  <c r="C20" i="10"/>
  <c r="C20" i="15"/>
  <c r="F20" i="15"/>
  <c r="D21" i="15"/>
  <c r="F21" i="15" s="1"/>
  <c r="C20" i="16"/>
  <c r="D21" i="16"/>
  <c r="F21" i="16" s="1"/>
  <c r="F20" i="16"/>
  <c r="C20" i="19"/>
  <c r="D21" i="19"/>
  <c r="F21" i="19" s="1"/>
  <c r="F20" i="19"/>
  <c r="D22" i="25"/>
  <c r="C22" i="25" s="1"/>
  <c r="I19" i="6"/>
  <c r="I19" i="10"/>
  <c r="F19" i="10" s="1"/>
  <c r="G19" i="10" s="1"/>
  <c r="E20" i="10" s="1"/>
  <c r="I19" i="9"/>
  <c r="F19" i="9" s="1"/>
  <c r="G19" i="9" s="1"/>
  <c r="E20" i="9" s="1"/>
  <c r="E20" i="12"/>
  <c r="D23" i="29"/>
  <c r="D21" i="21"/>
  <c r="F21" i="21" s="1"/>
  <c r="D21" i="12"/>
  <c r="F21" i="12" s="1"/>
  <c r="D21" i="10"/>
  <c r="F21" i="10" s="1"/>
  <c r="D21" i="9"/>
  <c r="F21" i="9" s="1"/>
  <c r="D21" i="8"/>
  <c r="F21" i="8" s="1"/>
  <c r="E20" i="8"/>
  <c r="E20" i="7"/>
  <c r="D21" i="7"/>
  <c r="F21" i="7" s="1"/>
  <c r="D21" i="6"/>
  <c r="F21" i="6" s="1"/>
  <c r="D21" i="5"/>
  <c r="F21" i="5" s="1"/>
  <c r="E20" i="5"/>
  <c r="C22" i="17" l="1"/>
  <c r="I20" i="18"/>
  <c r="G20" i="18" s="1"/>
  <c r="E21" i="18"/>
  <c r="I21" i="18" s="1"/>
  <c r="G21" i="18" s="1"/>
  <c r="I20" i="29"/>
  <c r="F20" i="29" s="1"/>
  <c r="I20" i="23"/>
  <c r="G20" i="23" s="1"/>
  <c r="E21" i="23" s="1"/>
  <c r="I21" i="23" s="1"/>
  <c r="G21" i="23" s="1"/>
  <c r="E22" i="23" s="1"/>
  <c r="I20" i="19"/>
  <c r="G20" i="19" s="1"/>
  <c r="E21" i="19" s="1"/>
  <c r="I21" i="19" s="1"/>
  <c r="G21" i="19" s="1"/>
  <c r="E22" i="19" s="1"/>
  <c r="I22" i="19" s="1"/>
  <c r="I20" i="17"/>
  <c r="G20" i="17" s="1"/>
  <c r="E21" i="17" s="1"/>
  <c r="I21" i="17" s="1"/>
  <c r="G21" i="17" s="1"/>
  <c r="E22" i="17" s="1"/>
  <c r="I22" i="17" s="1"/>
  <c r="G22" i="17" s="1"/>
  <c r="G20" i="15"/>
  <c r="E21" i="15" s="1"/>
  <c r="I21" i="15" s="1"/>
  <c r="G21" i="15" s="1"/>
  <c r="E22" i="15" s="1"/>
  <c r="I22" i="15" s="1"/>
  <c r="I20" i="11"/>
  <c r="G20" i="11" s="1"/>
  <c r="E21" i="11" s="1"/>
  <c r="I21" i="11" s="1"/>
  <c r="G21" i="11" s="1"/>
  <c r="E22" i="11" s="1"/>
  <c r="I22" i="11" s="1"/>
  <c r="G20" i="20"/>
  <c r="E21" i="20" s="1"/>
  <c r="I21" i="20" s="1"/>
  <c r="G21" i="20" s="1"/>
  <c r="E22" i="20" s="1"/>
  <c r="I22" i="20" s="1"/>
  <c r="I20" i="10"/>
  <c r="G20" i="10" s="1"/>
  <c r="E21" i="10" s="1"/>
  <c r="I19" i="21"/>
  <c r="G19" i="21" s="1"/>
  <c r="E20" i="21" s="1"/>
  <c r="I20" i="26"/>
  <c r="G20" i="26" s="1"/>
  <c r="E21" i="26" s="1"/>
  <c r="I21" i="26" s="1"/>
  <c r="G21" i="26" s="1"/>
  <c r="E22" i="26" s="1"/>
  <c r="I22" i="26" s="1"/>
  <c r="I20" i="12"/>
  <c r="G20" i="12" s="1"/>
  <c r="E21" i="12" s="1"/>
  <c r="I21" i="12" s="1"/>
  <c r="I20" i="27"/>
  <c r="G20" i="27" s="1"/>
  <c r="E21" i="27" s="1"/>
  <c r="I21" i="27" s="1"/>
  <c r="G21" i="27" s="1"/>
  <c r="I20" i="20"/>
  <c r="I20" i="25"/>
  <c r="G20" i="25" s="1"/>
  <c r="E21" i="25" s="1"/>
  <c r="I21" i="25" s="1"/>
  <c r="G21" i="25" s="1"/>
  <c r="E22" i="25" s="1"/>
  <c r="I20" i="5"/>
  <c r="G20" i="5" s="1"/>
  <c r="E21" i="5" s="1"/>
  <c r="G20" i="16"/>
  <c r="E21" i="16" s="1"/>
  <c r="I21" i="16" s="1"/>
  <c r="G21" i="16" s="1"/>
  <c r="E22" i="16" s="1"/>
  <c r="I22" i="16" s="1"/>
  <c r="C22" i="22"/>
  <c r="D23" i="22"/>
  <c r="C23" i="22" s="1"/>
  <c r="I20" i="24"/>
  <c r="G20" i="24" s="1"/>
  <c r="E21" i="24" s="1"/>
  <c r="I21" i="24" s="1"/>
  <c r="G21" i="24" s="1"/>
  <c r="E22" i="24" s="1"/>
  <c r="E20" i="28"/>
  <c r="C22" i="18"/>
  <c r="G21" i="22"/>
  <c r="E22" i="22" s="1"/>
  <c r="I22" i="22" s="1"/>
  <c r="G22" i="22" s="1"/>
  <c r="F22" i="18"/>
  <c r="D22" i="13"/>
  <c r="G21" i="13"/>
  <c r="E22" i="13" s="1"/>
  <c r="C21" i="13"/>
  <c r="F19" i="6"/>
  <c r="G19" i="6" s="1"/>
  <c r="E20" i="6" s="1"/>
  <c r="D23" i="25"/>
  <c r="F23" i="25" s="1"/>
  <c r="C21" i="10"/>
  <c r="C21" i="11"/>
  <c r="D22" i="11"/>
  <c r="F23" i="29"/>
  <c r="C23" i="29"/>
  <c r="C21" i="9"/>
  <c r="C21" i="5"/>
  <c r="C21" i="6"/>
  <c r="F23" i="17"/>
  <c r="C23" i="17"/>
  <c r="C21" i="21"/>
  <c r="C21" i="19"/>
  <c r="D22" i="19"/>
  <c r="C21" i="8"/>
  <c r="C21" i="28"/>
  <c r="D22" i="28"/>
  <c r="F22" i="27"/>
  <c r="C22" i="27"/>
  <c r="C21" i="15"/>
  <c r="D22" i="15"/>
  <c r="C21" i="7"/>
  <c r="F23" i="18"/>
  <c r="C23" i="18"/>
  <c r="C21" i="23"/>
  <c r="D22" i="23"/>
  <c r="C21" i="26"/>
  <c r="D22" i="26"/>
  <c r="C21" i="12"/>
  <c r="F23" i="27"/>
  <c r="C23" i="27"/>
  <c r="C21" i="16"/>
  <c r="D22" i="16"/>
  <c r="C21" i="20"/>
  <c r="D22" i="20"/>
  <c r="C21" i="24"/>
  <c r="D22" i="24"/>
  <c r="I20" i="9"/>
  <c r="G20" i="9" s="1"/>
  <c r="E21" i="9" s="1"/>
  <c r="I20" i="7"/>
  <c r="I20" i="8"/>
  <c r="D24" i="29"/>
  <c r="D24" i="27"/>
  <c r="D22" i="21"/>
  <c r="E22" i="18"/>
  <c r="I22" i="18" s="1"/>
  <c r="G22" i="18" s="1"/>
  <c r="D24" i="18"/>
  <c r="C24" i="18" s="1"/>
  <c r="D24" i="17"/>
  <c r="C24" i="17" s="1"/>
  <c r="D22" i="12"/>
  <c r="D22" i="10"/>
  <c r="D22" i="9"/>
  <c r="D22" i="8"/>
  <c r="D22" i="7"/>
  <c r="D22" i="6"/>
  <c r="D22" i="5"/>
  <c r="I20" i="21" l="1"/>
  <c r="G20" i="21" s="1"/>
  <c r="E21" i="21" s="1"/>
  <c r="I21" i="21" s="1"/>
  <c r="G21" i="21" s="1"/>
  <c r="E22" i="21" s="1"/>
  <c r="I22" i="21" s="1"/>
  <c r="I21" i="9"/>
  <c r="G21" i="9" s="1"/>
  <c r="E22" i="9" s="1"/>
  <c r="G20" i="29"/>
  <c r="E21" i="29" s="1"/>
  <c r="G20" i="7"/>
  <c r="E21" i="7" s="1"/>
  <c r="I21" i="7" s="1"/>
  <c r="G21" i="7" s="1"/>
  <c r="E22" i="7" s="1"/>
  <c r="I20" i="28"/>
  <c r="G20" i="28" s="1"/>
  <c r="E21" i="28" s="1"/>
  <c r="G20" i="8"/>
  <c r="E21" i="8" s="1"/>
  <c r="I21" i="8" s="1"/>
  <c r="G21" i="8" s="1"/>
  <c r="E22" i="8" s="1"/>
  <c r="D24" i="22"/>
  <c r="C24" i="22" s="1"/>
  <c r="I22" i="13"/>
  <c r="F22" i="13"/>
  <c r="C22" i="13"/>
  <c r="D23" i="13"/>
  <c r="I20" i="6"/>
  <c r="D24" i="25"/>
  <c r="D25" i="25" s="1"/>
  <c r="C23" i="25"/>
  <c r="G21" i="12"/>
  <c r="E22" i="12" s="1"/>
  <c r="F22" i="26"/>
  <c r="G22" i="26" s="1"/>
  <c r="E23" i="26" s="1"/>
  <c r="C22" i="26"/>
  <c r="D23" i="26"/>
  <c r="F22" i="9"/>
  <c r="C22" i="9"/>
  <c r="F24" i="27"/>
  <c r="C24" i="27"/>
  <c r="F22" i="10"/>
  <c r="C22" i="10"/>
  <c r="C22" i="24"/>
  <c r="D23" i="24"/>
  <c r="F22" i="5"/>
  <c r="C22" i="5"/>
  <c r="F24" i="29"/>
  <c r="C24" i="29"/>
  <c r="C22" i="23"/>
  <c r="D23" i="23"/>
  <c r="F22" i="15"/>
  <c r="G22" i="15" s="1"/>
  <c r="E23" i="15" s="1"/>
  <c r="I23" i="15" s="1"/>
  <c r="C22" i="15"/>
  <c r="D23" i="15"/>
  <c r="F22" i="20"/>
  <c r="G22" i="20" s="1"/>
  <c r="E23" i="20" s="1"/>
  <c r="C22" i="20"/>
  <c r="D23" i="20"/>
  <c r="F22" i="19"/>
  <c r="G22" i="19" s="1"/>
  <c r="E23" i="19" s="1"/>
  <c r="I23" i="19" s="1"/>
  <c r="C22" i="19"/>
  <c r="D23" i="19"/>
  <c r="F22" i="6"/>
  <c r="C22" i="6"/>
  <c r="F22" i="21"/>
  <c r="C22" i="21"/>
  <c r="F22" i="11"/>
  <c r="G22" i="11" s="1"/>
  <c r="E23" i="11" s="1"/>
  <c r="I23" i="11" s="1"/>
  <c r="C22" i="11"/>
  <c r="D23" i="11"/>
  <c r="F22" i="7"/>
  <c r="C22" i="7"/>
  <c r="F22" i="12"/>
  <c r="C22" i="12"/>
  <c r="F22" i="8"/>
  <c r="C22" i="8"/>
  <c r="F22" i="16"/>
  <c r="G22" i="16" s="1"/>
  <c r="E23" i="16" s="1"/>
  <c r="I23" i="16" s="1"/>
  <c r="C22" i="16"/>
  <c r="D23" i="16"/>
  <c r="F22" i="28"/>
  <c r="C22" i="28"/>
  <c r="D23" i="28"/>
  <c r="I21" i="5"/>
  <c r="G21" i="5" s="1"/>
  <c r="E22" i="5" s="1"/>
  <c r="I22" i="5" s="1"/>
  <c r="I22" i="24"/>
  <c r="I21" i="10"/>
  <c r="G21" i="10" s="1"/>
  <c r="E22" i="10" s="1"/>
  <c r="I22" i="25"/>
  <c r="F22" i="25" s="1"/>
  <c r="G22" i="25" s="1"/>
  <c r="I22" i="23"/>
  <c r="F22" i="23" s="1"/>
  <c r="G22" i="23" s="1"/>
  <c r="E23" i="23" s="1"/>
  <c r="I23" i="23" s="1"/>
  <c r="D25" i="29"/>
  <c r="E22" i="27"/>
  <c r="D25" i="27"/>
  <c r="E23" i="22"/>
  <c r="D23" i="21"/>
  <c r="C23" i="21" s="1"/>
  <c r="D25" i="18"/>
  <c r="E23" i="18"/>
  <c r="I23" i="18" s="1"/>
  <c r="G23" i="18" s="1"/>
  <c r="D25" i="17"/>
  <c r="E23" i="17"/>
  <c r="I23" i="17" s="1"/>
  <c r="G23" i="17" s="1"/>
  <c r="D23" i="12"/>
  <c r="D23" i="10"/>
  <c r="D23" i="9"/>
  <c r="D23" i="8"/>
  <c r="D23" i="7"/>
  <c r="D23" i="6"/>
  <c r="D23" i="5"/>
  <c r="F5" i="2"/>
  <c r="F6" i="2"/>
  <c r="L8" i="2" s="1"/>
  <c r="E19" i="1"/>
  <c r="E18" i="1" s="1"/>
  <c r="E17" i="1"/>
  <c r="I21" i="28" l="1"/>
  <c r="G21" i="28" s="1"/>
  <c r="E22" i="28" s="1"/>
  <c r="I22" i="28" s="1"/>
  <c r="D25" i="22"/>
  <c r="D26" i="22" s="1"/>
  <c r="F24" i="22"/>
  <c r="I21" i="29"/>
  <c r="G21" i="29" s="1"/>
  <c r="E22" i="29" s="1"/>
  <c r="I22" i="29" s="1"/>
  <c r="G20" i="6"/>
  <c r="E21" i="6" s="1"/>
  <c r="I21" i="6" s="1"/>
  <c r="G21" i="6" s="1"/>
  <c r="E22" i="6" s="1"/>
  <c r="I22" i="6" s="1"/>
  <c r="G22" i="6" s="1"/>
  <c r="E23" i="6" s="1"/>
  <c r="I23" i="6" s="1"/>
  <c r="C24" i="25"/>
  <c r="F24" i="25"/>
  <c r="C23" i="13"/>
  <c r="D24" i="13"/>
  <c r="F23" i="13"/>
  <c r="G22" i="13"/>
  <c r="E23" i="13" s="1"/>
  <c r="I23" i="13" s="1"/>
  <c r="G22" i="5"/>
  <c r="E23" i="5" s="1"/>
  <c r="G22" i="21"/>
  <c r="E23" i="21" s="1"/>
  <c r="F23" i="12"/>
  <c r="C23" i="12"/>
  <c r="F25" i="17"/>
  <c r="C25" i="17"/>
  <c r="F25" i="27"/>
  <c r="C25" i="27"/>
  <c r="C23" i="20"/>
  <c r="D24" i="20"/>
  <c r="F23" i="23"/>
  <c r="G23" i="23" s="1"/>
  <c r="E24" i="23" s="1"/>
  <c r="I24" i="23" s="1"/>
  <c r="C23" i="23"/>
  <c r="D24" i="23"/>
  <c r="F23" i="26"/>
  <c r="C23" i="26"/>
  <c r="D24" i="26"/>
  <c r="F23" i="16"/>
  <c r="G23" i="16" s="1"/>
  <c r="E24" i="16" s="1"/>
  <c r="I24" i="16" s="1"/>
  <c r="C23" i="16"/>
  <c r="D24" i="16"/>
  <c r="F25" i="18"/>
  <c r="C25" i="18"/>
  <c r="F25" i="29"/>
  <c r="C25" i="29"/>
  <c r="F23" i="8"/>
  <c r="C23" i="8"/>
  <c r="F23" i="5"/>
  <c r="C23" i="5"/>
  <c r="F23" i="10"/>
  <c r="C23" i="10"/>
  <c r="F25" i="25"/>
  <c r="C25" i="25"/>
  <c r="F23" i="11"/>
  <c r="G23" i="11" s="1"/>
  <c r="E24" i="11" s="1"/>
  <c r="I24" i="11" s="1"/>
  <c r="C23" i="11"/>
  <c r="D24" i="11"/>
  <c r="F23" i="19"/>
  <c r="G23" i="19" s="1"/>
  <c r="E24" i="19" s="1"/>
  <c r="I24" i="19" s="1"/>
  <c r="C23" i="19"/>
  <c r="D24" i="19"/>
  <c r="F23" i="15"/>
  <c r="G23" i="15" s="1"/>
  <c r="E24" i="15" s="1"/>
  <c r="I24" i="15" s="1"/>
  <c r="C23" i="15"/>
  <c r="D24" i="15"/>
  <c r="F25" i="22"/>
  <c r="C25" i="22"/>
  <c r="F23" i="9"/>
  <c r="C23" i="9"/>
  <c r="F23" i="6"/>
  <c r="C23" i="6"/>
  <c r="F23" i="28"/>
  <c r="C23" i="28"/>
  <c r="D24" i="28"/>
  <c r="F23" i="24"/>
  <c r="C23" i="24"/>
  <c r="D24" i="24"/>
  <c r="F23" i="7"/>
  <c r="C23" i="7"/>
  <c r="F12" i="2"/>
  <c r="F11" i="2" s="1"/>
  <c r="F4" i="2"/>
  <c r="F22" i="24"/>
  <c r="G22" i="24" s="1"/>
  <c r="E23" i="24" s="1"/>
  <c r="E18" i="2"/>
  <c r="I18" i="2" s="1"/>
  <c r="I22" i="12"/>
  <c r="G22" i="12" s="1"/>
  <c r="E23" i="12" s="1"/>
  <c r="I23" i="12" s="1"/>
  <c r="I23" i="26"/>
  <c r="I22" i="10"/>
  <c r="G22" i="10" s="1"/>
  <c r="E23" i="10" s="1"/>
  <c r="I23" i="10" s="1"/>
  <c r="I22" i="7"/>
  <c r="G22" i="7" s="1"/>
  <c r="E23" i="7" s="1"/>
  <c r="I23" i="20"/>
  <c r="F23" i="20" s="1"/>
  <c r="G23" i="20" s="1"/>
  <c r="E24" i="20" s="1"/>
  <c r="I24" i="20" s="1"/>
  <c r="I23" i="22"/>
  <c r="F23" i="22" s="1"/>
  <c r="G23" i="22" s="1"/>
  <c r="E24" i="22" s="1"/>
  <c r="I24" i="22" s="1"/>
  <c r="I22" i="9"/>
  <c r="G22" i="9" s="1"/>
  <c r="E23" i="9" s="1"/>
  <c r="I23" i="9" s="1"/>
  <c r="I22" i="8"/>
  <c r="G22" i="8" s="1"/>
  <c r="E23" i="8" s="1"/>
  <c r="I22" i="27"/>
  <c r="D26" i="29"/>
  <c r="D26" i="27"/>
  <c r="D26" i="25"/>
  <c r="E23" i="25"/>
  <c r="D24" i="21"/>
  <c r="D26" i="18"/>
  <c r="E24" i="18"/>
  <c r="I24" i="18" s="1"/>
  <c r="D26" i="17"/>
  <c r="E24" i="17"/>
  <c r="I24" i="17" s="1"/>
  <c r="D24" i="12"/>
  <c r="D24" i="10"/>
  <c r="D24" i="9"/>
  <c r="D24" i="8"/>
  <c r="D24" i="7"/>
  <c r="D24" i="6"/>
  <c r="D24" i="5"/>
  <c r="D18" i="2"/>
  <c r="G23" i="9" l="1"/>
  <c r="C18" i="2"/>
  <c r="F18" i="2"/>
  <c r="G18" i="2" s="1"/>
  <c r="G23" i="12"/>
  <c r="E24" i="12" s="1"/>
  <c r="I24" i="12" s="1"/>
  <c r="G23" i="13"/>
  <c r="E24" i="13" s="1"/>
  <c r="I24" i="13" s="1"/>
  <c r="F24" i="13"/>
  <c r="C24" i="13"/>
  <c r="D25" i="13"/>
  <c r="G23" i="6"/>
  <c r="E24" i="6" s="1"/>
  <c r="I24" i="6" s="1"/>
  <c r="G23" i="10"/>
  <c r="E24" i="10" s="1"/>
  <c r="I24" i="10" s="1"/>
  <c r="F26" i="25"/>
  <c r="C26" i="25"/>
  <c r="F24" i="24"/>
  <c r="C24" i="24"/>
  <c r="D25" i="24"/>
  <c r="C24" i="19"/>
  <c r="D25" i="19"/>
  <c r="F24" i="23"/>
  <c r="C24" i="23"/>
  <c r="D25" i="23"/>
  <c r="F26" i="22"/>
  <c r="C26" i="22"/>
  <c r="F24" i="10"/>
  <c r="C24" i="10"/>
  <c r="F24" i="12"/>
  <c r="C24" i="12"/>
  <c r="F24" i="16"/>
  <c r="G24" i="16" s="1"/>
  <c r="E25" i="16" s="1"/>
  <c r="C24" i="16"/>
  <c r="D25" i="16"/>
  <c r="F24" i="21"/>
  <c r="C24" i="21"/>
  <c r="F26" i="27"/>
  <c r="C26" i="27"/>
  <c r="F26" i="18"/>
  <c r="C26" i="18"/>
  <c r="F26" i="29"/>
  <c r="C26" i="29"/>
  <c r="F24" i="28"/>
  <c r="C24" i="28"/>
  <c r="D25" i="28"/>
  <c r="F24" i="11"/>
  <c r="G24" i="11" s="1"/>
  <c r="E25" i="11" s="1"/>
  <c r="I25" i="11" s="1"/>
  <c r="C24" i="11"/>
  <c r="D25" i="11"/>
  <c r="F24" i="20"/>
  <c r="G24" i="20" s="1"/>
  <c r="C24" i="20"/>
  <c r="D25" i="20"/>
  <c r="F26" i="17"/>
  <c r="C26" i="17"/>
  <c r="F24" i="6"/>
  <c r="C24" i="6"/>
  <c r="F24" i="7"/>
  <c r="C24" i="7"/>
  <c r="F24" i="15"/>
  <c r="G24" i="15" s="1"/>
  <c r="E25" i="15" s="1"/>
  <c r="C24" i="15"/>
  <c r="D25" i="15"/>
  <c r="F24" i="26"/>
  <c r="C24" i="26"/>
  <c r="D25" i="26"/>
  <c r="F24" i="5"/>
  <c r="C24" i="5"/>
  <c r="F24" i="8"/>
  <c r="C24" i="8"/>
  <c r="F24" i="9"/>
  <c r="C24" i="9"/>
  <c r="I23" i="7"/>
  <c r="G23" i="7" s="1"/>
  <c r="E24" i="7" s="1"/>
  <c r="I24" i="7" s="1"/>
  <c r="G22" i="27"/>
  <c r="E23" i="27" s="1"/>
  <c r="G22" i="29"/>
  <c r="E23" i="29" s="1"/>
  <c r="I23" i="5"/>
  <c r="G23" i="5" s="1"/>
  <c r="E24" i="5" s="1"/>
  <c r="I24" i="5" s="1"/>
  <c r="I23" i="24"/>
  <c r="G22" i="28"/>
  <c r="E23" i="28" s="1"/>
  <c r="I23" i="25"/>
  <c r="G23" i="26"/>
  <c r="E24" i="26" s="1"/>
  <c r="I24" i="26" s="1"/>
  <c r="I23" i="8"/>
  <c r="G23" i="8" s="1"/>
  <c r="E24" i="8" s="1"/>
  <c r="I24" i="8" s="1"/>
  <c r="F24" i="17"/>
  <c r="G24" i="17" s="1"/>
  <c r="E25" i="17" s="1"/>
  <c r="I25" i="17" s="1"/>
  <c r="G25" i="17" s="1"/>
  <c r="I23" i="21"/>
  <c r="E24" i="9"/>
  <c r="I24" i="9" s="1"/>
  <c r="D5" i="30"/>
  <c r="C5" i="30" s="1"/>
  <c r="D5" i="14"/>
  <c r="D27" i="29"/>
  <c r="D27" i="27"/>
  <c r="D27" i="25"/>
  <c r="D27" i="22"/>
  <c r="D25" i="21"/>
  <c r="D27" i="18"/>
  <c r="D27" i="17"/>
  <c r="D25" i="12"/>
  <c r="D25" i="10"/>
  <c r="D25" i="9"/>
  <c r="D25" i="8"/>
  <c r="D25" i="7"/>
  <c r="D25" i="6"/>
  <c r="D19" i="2"/>
  <c r="C19" i="2" s="1"/>
  <c r="D25" i="5"/>
  <c r="F46" i="2"/>
  <c r="G24" i="13" l="1"/>
  <c r="E25" i="13" s="1"/>
  <c r="I25" i="13" s="1"/>
  <c r="E19" i="2"/>
  <c r="I19" i="2" s="1"/>
  <c r="F19" i="2" s="1"/>
  <c r="G19" i="2" s="1"/>
  <c r="E20" i="2" s="1"/>
  <c r="G24" i="7"/>
  <c r="E25" i="7" s="1"/>
  <c r="G24" i="6"/>
  <c r="E25" i="6" s="1"/>
  <c r="C25" i="13"/>
  <c r="D26" i="13"/>
  <c r="G24" i="8"/>
  <c r="E25" i="8" s="1"/>
  <c r="F25" i="24"/>
  <c r="C25" i="24"/>
  <c r="D26" i="24"/>
  <c r="F25" i="11"/>
  <c r="G25" i="11" s="1"/>
  <c r="E26" i="11" s="1"/>
  <c r="C25" i="11"/>
  <c r="D26" i="11"/>
  <c r="F25" i="26"/>
  <c r="C25" i="26"/>
  <c r="D26" i="26"/>
  <c r="C25" i="16"/>
  <c r="D26" i="16"/>
  <c r="F25" i="23"/>
  <c r="C25" i="23"/>
  <c r="D26" i="23"/>
  <c r="F25" i="10"/>
  <c r="C25" i="10"/>
  <c r="F25" i="5"/>
  <c r="C25" i="5"/>
  <c r="F27" i="17"/>
  <c r="C27" i="17"/>
  <c r="F25" i="12"/>
  <c r="C25" i="12"/>
  <c r="F27" i="18"/>
  <c r="C27" i="18"/>
  <c r="F25" i="28"/>
  <c r="C25" i="28"/>
  <c r="D26" i="28"/>
  <c r="F25" i="7"/>
  <c r="C25" i="7"/>
  <c r="G24" i="5"/>
  <c r="E25" i="5" s="1"/>
  <c r="C25" i="15"/>
  <c r="D26" i="15"/>
  <c r="F25" i="8"/>
  <c r="C25" i="8"/>
  <c r="F25" i="20"/>
  <c r="C25" i="20"/>
  <c r="D26" i="20"/>
  <c r="F25" i="19"/>
  <c r="C25" i="19"/>
  <c r="D26" i="19"/>
  <c r="F27" i="22"/>
  <c r="C27" i="22"/>
  <c r="F27" i="25"/>
  <c r="C27" i="25"/>
  <c r="F25" i="6"/>
  <c r="C25" i="6"/>
  <c r="F27" i="27"/>
  <c r="C27" i="27"/>
  <c r="F25" i="9"/>
  <c r="C25" i="9"/>
  <c r="F25" i="21"/>
  <c r="C25" i="21"/>
  <c r="F27" i="29"/>
  <c r="C27" i="29"/>
  <c r="D6" i="14"/>
  <c r="C5" i="14"/>
  <c r="F24" i="19"/>
  <c r="G24" i="19" s="1"/>
  <c r="E25" i="19" s="1"/>
  <c r="I25" i="19" s="1"/>
  <c r="F24" i="18"/>
  <c r="G24" i="18" s="1"/>
  <c r="E25" i="18" s="1"/>
  <c r="G23" i="25"/>
  <c r="E24" i="25" s="1"/>
  <c r="I24" i="25" s="1"/>
  <c r="G23" i="24"/>
  <c r="E24" i="24" s="1"/>
  <c r="I24" i="24" s="1"/>
  <c r="I23" i="28"/>
  <c r="I25" i="16"/>
  <c r="F25" i="16" s="1"/>
  <c r="G25" i="16" s="1"/>
  <c r="I23" i="27"/>
  <c r="F23" i="21"/>
  <c r="G23" i="21" s="1"/>
  <c r="E24" i="21" s="1"/>
  <c r="I24" i="21" s="1"/>
  <c r="G24" i="10"/>
  <c r="E25" i="10" s="1"/>
  <c r="I25" i="10" s="1"/>
  <c r="G24" i="9"/>
  <c r="E25" i="9" s="1"/>
  <c r="I25" i="9" s="1"/>
  <c r="G24" i="23"/>
  <c r="E25" i="23" s="1"/>
  <c r="G24" i="12"/>
  <c r="E25" i="12" s="1"/>
  <c r="G24" i="22"/>
  <c r="E25" i="22" s="1"/>
  <c r="I25" i="15"/>
  <c r="F25" i="15" s="1"/>
  <c r="G25" i="15" s="1"/>
  <c r="F25" i="13"/>
  <c r="G25" i="13" s="1"/>
  <c r="E26" i="13" s="1"/>
  <c r="I26" i="13" s="1"/>
  <c r="I23" i="29"/>
  <c r="F5" i="14"/>
  <c r="D70" i="1"/>
  <c r="C70" i="1" s="1"/>
  <c r="A5" i="36" s="1"/>
  <c r="D6" i="30"/>
  <c r="C6" i="30" s="1"/>
  <c r="F5" i="30"/>
  <c r="D20" i="2"/>
  <c r="C20" i="2" s="1"/>
  <c r="D28" i="29"/>
  <c r="D28" i="27"/>
  <c r="D28" i="25"/>
  <c r="D28" i="22"/>
  <c r="D26" i="21"/>
  <c r="E25" i="20"/>
  <c r="D28" i="18"/>
  <c r="D28" i="17"/>
  <c r="D26" i="12"/>
  <c r="C26" i="12" s="1"/>
  <c r="D26" i="10"/>
  <c r="C26" i="10" s="1"/>
  <c r="D26" i="9"/>
  <c r="D26" i="8"/>
  <c r="D26" i="7"/>
  <c r="D26" i="6"/>
  <c r="D26" i="5"/>
  <c r="I20" i="2" l="1"/>
  <c r="F26" i="13"/>
  <c r="G26" i="13" s="1"/>
  <c r="E27" i="13" s="1"/>
  <c r="D27" i="13"/>
  <c r="C26" i="13"/>
  <c r="G25" i="9"/>
  <c r="E26" i="9" s="1"/>
  <c r="G25" i="10"/>
  <c r="E26" i="10" s="1"/>
  <c r="F28" i="18"/>
  <c r="C28" i="18"/>
  <c r="F26" i="20"/>
  <c r="C26" i="20"/>
  <c r="D27" i="20"/>
  <c r="F26" i="23"/>
  <c r="C26" i="23"/>
  <c r="D27" i="23"/>
  <c r="C26" i="11"/>
  <c r="D27" i="11"/>
  <c r="F28" i="25"/>
  <c r="C28" i="25"/>
  <c r="F26" i="6"/>
  <c r="C26" i="6"/>
  <c r="F26" i="8"/>
  <c r="C26" i="8"/>
  <c r="F26" i="21"/>
  <c r="C26" i="21"/>
  <c r="F28" i="29"/>
  <c r="C28" i="29"/>
  <c r="F26" i="28"/>
  <c r="C26" i="28"/>
  <c r="D27" i="28"/>
  <c r="F26" i="16"/>
  <c r="C26" i="16"/>
  <c r="D27" i="16"/>
  <c r="F26" i="24"/>
  <c r="C26" i="24"/>
  <c r="D27" i="24"/>
  <c r="F26" i="5"/>
  <c r="C26" i="5"/>
  <c r="F26" i="19"/>
  <c r="C26" i="19"/>
  <c r="D27" i="19"/>
  <c r="F26" i="7"/>
  <c r="C26" i="7"/>
  <c r="F28" i="27"/>
  <c r="C28" i="27"/>
  <c r="F26" i="9"/>
  <c r="C26" i="9"/>
  <c r="F28" i="22"/>
  <c r="C28" i="22"/>
  <c r="F28" i="17"/>
  <c r="C28" i="17"/>
  <c r="F26" i="26"/>
  <c r="C26" i="26"/>
  <c r="D27" i="26"/>
  <c r="F26" i="15"/>
  <c r="C26" i="15"/>
  <c r="D27" i="15"/>
  <c r="C6" i="14"/>
  <c r="D7" i="14"/>
  <c r="D8" i="14" s="1"/>
  <c r="D9" i="14" s="1"/>
  <c r="D10" i="14" s="1"/>
  <c r="D11" i="14" s="1"/>
  <c r="D12" i="14" s="1"/>
  <c r="D13" i="14" s="1"/>
  <c r="D14" i="14" s="1"/>
  <c r="D15" i="14" s="1"/>
  <c r="D16" i="14" s="1"/>
  <c r="D17" i="14" s="1"/>
  <c r="D18" i="14" s="1"/>
  <c r="D19" i="14" s="1"/>
  <c r="D20" i="14" s="1"/>
  <c r="D21" i="14" s="1"/>
  <c r="D22" i="14" s="1"/>
  <c r="D23" i="14" s="1"/>
  <c r="D24" i="14" s="1"/>
  <c r="D25" i="14" s="1"/>
  <c r="D26" i="14" s="1"/>
  <c r="D27" i="14" s="1"/>
  <c r="D28" i="14" s="1"/>
  <c r="D29" i="14" s="1"/>
  <c r="D30" i="14" s="1"/>
  <c r="D31" i="14" s="1"/>
  <c r="D32" i="14" s="1"/>
  <c r="D33" i="14" s="1"/>
  <c r="D34" i="14" s="1"/>
  <c r="D35" i="14" s="1"/>
  <c r="D36" i="14" s="1"/>
  <c r="D37" i="14" s="1"/>
  <c r="D38" i="14" s="1"/>
  <c r="D39" i="14" s="1"/>
  <c r="D40" i="14" s="1"/>
  <c r="D41" i="14" s="1"/>
  <c r="D42" i="14" s="1"/>
  <c r="D43" i="14" s="1"/>
  <c r="D44" i="14" s="1"/>
  <c r="D45" i="14" s="1"/>
  <c r="D46" i="14" s="1"/>
  <c r="D47" i="14" s="1"/>
  <c r="D48" i="14" s="1"/>
  <c r="D49" i="14" s="1"/>
  <c r="D50" i="14" s="1"/>
  <c r="D51" i="14" s="1"/>
  <c r="D52" i="14" s="1"/>
  <c r="D53" i="14" s="1"/>
  <c r="D54" i="14" s="1"/>
  <c r="F20" i="2"/>
  <c r="G20" i="2" s="1"/>
  <c r="G25" i="19"/>
  <c r="E26" i="19" s="1"/>
  <c r="G24" i="26"/>
  <c r="E25" i="26" s="1"/>
  <c r="I25" i="7"/>
  <c r="G25" i="7" s="1"/>
  <c r="E26" i="7" s="1"/>
  <c r="I26" i="7" s="1"/>
  <c r="I25" i="12"/>
  <c r="G25" i="12" s="1"/>
  <c r="E26" i="12" s="1"/>
  <c r="I25" i="18"/>
  <c r="G24" i="21"/>
  <c r="E25" i="21" s="1"/>
  <c r="I25" i="21" s="1"/>
  <c r="G25" i="21" s="1"/>
  <c r="I25" i="6"/>
  <c r="G25" i="6" s="1"/>
  <c r="E26" i="6" s="1"/>
  <c r="I26" i="6" s="1"/>
  <c r="G23" i="28"/>
  <c r="E24" i="28" s="1"/>
  <c r="I24" i="28" s="1"/>
  <c r="G23" i="27"/>
  <c r="E24" i="27" s="1"/>
  <c r="I24" i="27" s="1"/>
  <c r="I25" i="20"/>
  <c r="I26" i="11"/>
  <c r="F26" i="11" s="1"/>
  <c r="G26" i="11" s="1"/>
  <c r="G23" i="29"/>
  <c r="E24" i="29" s="1"/>
  <c r="I24" i="29" s="1"/>
  <c r="I25" i="22"/>
  <c r="I25" i="5"/>
  <c r="G25" i="5" s="1"/>
  <c r="E26" i="5" s="1"/>
  <c r="I26" i="5" s="1"/>
  <c r="I25" i="8"/>
  <c r="G25" i="8" s="1"/>
  <c r="E26" i="8" s="1"/>
  <c r="I26" i="8" s="1"/>
  <c r="I25" i="23"/>
  <c r="D21" i="2"/>
  <c r="F21" i="2" s="1"/>
  <c r="F6" i="14"/>
  <c r="E26" i="15"/>
  <c r="F6" i="30"/>
  <c r="D7" i="30"/>
  <c r="C7" i="30" s="1"/>
  <c r="D71" i="1"/>
  <c r="C71" i="1" s="1"/>
  <c r="A6" i="36" s="1"/>
  <c r="D29" i="29"/>
  <c r="D29" i="27"/>
  <c r="D29" i="25"/>
  <c r="D29" i="22"/>
  <c r="D27" i="21"/>
  <c r="D29" i="18"/>
  <c r="E26" i="17"/>
  <c r="D29" i="17"/>
  <c r="E26" i="16"/>
  <c r="D27" i="12"/>
  <c r="D27" i="10"/>
  <c r="D27" i="9"/>
  <c r="C27" i="9" s="1"/>
  <c r="D27" i="8"/>
  <c r="C27" i="8" s="1"/>
  <c r="D27" i="7"/>
  <c r="C27" i="7" s="1"/>
  <c r="D27" i="6"/>
  <c r="D27" i="5"/>
  <c r="D28" i="13" l="1"/>
  <c r="C27" i="13"/>
  <c r="F27" i="13"/>
  <c r="G26" i="6"/>
  <c r="E27" i="6" s="1"/>
  <c r="G26" i="5"/>
  <c r="E27" i="5" s="1"/>
  <c r="F27" i="28"/>
  <c r="C27" i="28"/>
  <c r="D28" i="28"/>
  <c r="F27" i="10"/>
  <c r="C27" i="10"/>
  <c r="F29" i="17"/>
  <c r="C29" i="17"/>
  <c r="G26" i="8"/>
  <c r="E27" i="8" s="1"/>
  <c r="F27" i="23"/>
  <c r="C27" i="23"/>
  <c r="D28" i="23"/>
  <c r="F27" i="5"/>
  <c r="C27" i="5"/>
  <c r="F29" i="27"/>
  <c r="C29" i="27"/>
  <c r="F27" i="24"/>
  <c r="C27" i="24"/>
  <c r="D28" i="24"/>
  <c r="F27" i="20"/>
  <c r="C27" i="20"/>
  <c r="D28" i="20"/>
  <c r="F27" i="12"/>
  <c r="C27" i="12"/>
  <c r="F29" i="18"/>
  <c r="C29" i="18"/>
  <c r="F27" i="6"/>
  <c r="C27" i="6"/>
  <c r="F27" i="15"/>
  <c r="C27" i="15"/>
  <c r="D28" i="15"/>
  <c r="F29" i="29"/>
  <c r="C29" i="29"/>
  <c r="F27" i="21"/>
  <c r="C27" i="21"/>
  <c r="F29" i="22"/>
  <c r="C29" i="22"/>
  <c r="G26" i="7"/>
  <c r="E27" i="7" s="1"/>
  <c r="F27" i="19"/>
  <c r="C27" i="19"/>
  <c r="D28" i="19"/>
  <c r="F27" i="16"/>
  <c r="C27" i="16"/>
  <c r="D28" i="16"/>
  <c r="F27" i="11"/>
  <c r="C27" i="11"/>
  <c r="D28" i="11"/>
  <c r="F29" i="25"/>
  <c r="C29" i="25"/>
  <c r="C7" i="14"/>
  <c r="F27" i="26"/>
  <c r="C27" i="26"/>
  <c r="D28" i="26"/>
  <c r="C21" i="2"/>
  <c r="E26" i="21"/>
  <c r="I26" i="21" s="1"/>
  <c r="I26" i="12"/>
  <c r="F26" i="12" s="1"/>
  <c r="G26" i="12" s="1"/>
  <c r="E27" i="12" s="1"/>
  <c r="I27" i="12" s="1"/>
  <c r="I26" i="10"/>
  <c r="I27" i="13"/>
  <c r="G25" i="23"/>
  <c r="E26" i="23" s="1"/>
  <c r="G24" i="25"/>
  <c r="E25" i="25" s="1"/>
  <c r="G25" i="20"/>
  <c r="E26" i="20" s="1"/>
  <c r="G24" i="24"/>
  <c r="E25" i="24" s="1"/>
  <c r="I26" i="17"/>
  <c r="I26" i="15"/>
  <c r="G25" i="22"/>
  <c r="E26" i="22" s="1"/>
  <c r="I26" i="9"/>
  <c r="G26" i="9" s="1"/>
  <c r="E27" i="9" s="1"/>
  <c r="G25" i="18"/>
  <c r="E26" i="18" s="1"/>
  <c r="I25" i="26"/>
  <c r="I26" i="16"/>
  <c r="I26" i="19"/>
  <c r="I21" i="2"/>
  <c r="D22" i="2"/>
  <c r="D8" i="30"/>
  <c r="C8" i="30" s="1"/>
  <c r="C8" i="14"/>
  <c r="D72" i="1"/>
  <c r="C72" i="1" s="1"/>
  <c r="A7" i="36" s="1"/>
  <c r="D30" i="29"/>
  <c r="D30" i="27"/>
  <c r="D30" i="25"/>
  <c r="D30" i="22"/>
  <c r="D28" i="21"/>
  <c r="D30" i="18"/>
  <c r="D30" i="17"/>
  <c r="D28" i="12"/>
  <c r="E27" i="11"/>
  <c r="D28" i="10"/>
  <c r="D28" i="9"/>
  <c r="D28" i="8"/>
  <c r="D28" i="7"/>
  <c r="D28" i="6"/>
  <c r="D28" i="5"/>
  <c r="C28" i="5" s="1"/>
  <c r="D29" i="13" l="1"/>
  <c r="F28" i="13"/>
  <c r="C28" i="13"/>
  <c r="F30" i="25"/>
  <c r="C30" i="25"/>
  <c r="F28" i="16"/>
  <c r="C28" i="16"/>
  <c r="D29" i="16"/>
  <c r="F28" i="20"/>
  <c r="C28" i="20"/>
  <c r="D29" i="20"/>
  <c r="F28" i="15"/>
  <c r="C28" i="15"/>
  <c r="D29" i="15"/>
  <c r="F28" i="8"/>
  <c r="C28" i="8"/>
  <c r="F30" i="17"/>
  <c r="C30" i="17"/>
  <c r="F28" i="10"/>
  <c r="C28" i="10"/>
  <c r="F30" i="18"/>
  <c r="C30" i="18"/>
  <c r="F28" i="11"/>
  <c r="C28" i="11"/>
  <c r="D29" i="11"/>
  <c r="F28" i="26"/>
  <c r="C28" i="26"/>
  <c r="D29" i="26"/>
  <c r="F28" i="9"/>
  <c r="C28" i="9"/>
  <c r="F28" i="6"/>
  <c r="C28" i="6"/>
  <c r="F30" i="27"/>
  <c r="C30" i="27"/>
  <c r="F28" i="23"/>
  <c r="C28" i="23"/>
  <c r="D29" i="23"/>
  <c r="F28" i="28"/>
  <c r="C28" i="28"/>
  <c r="D29" i="28"/>
  <c r="G27" i="12"/>
  <c r="E28" i="12" s="1"/>
  <c r="I28" i="12" s="1"/>
  <c r="F28" i="19"/>
  <c r="C28" i="19"/>
  <c r="D29" i="19"/>
  <c r="F28" i="24"/>
  <c r="C28" i="24"/>
  <c r="D29" i="24"/>
  <c r="F30" i="22"/>
  <c r="C30" i="22"/>
  <c r="F28" i="7"/>
  <c r="C28" i="7"/>
  <c r="F28" i="12"/>
  <c r="C28" i="12"/>
  <c r="F28" i="21"/>
  <c r="C28" i="21"/>
  <c r="F30" i="29"/>
  <c r="C30" i="29"/>
  <c r="F22" i="2"/>
  <c r="C22" i="2"/>
  <c r="F28" i="5"/>
  <c r="F26" i="10"/>
  <c r="G26" i="10" s="1"/>
  <c r="E27" i="10" s="1"/>
  <c r="I27" i="10" s="1"/>
  <c r="G27" i="10" s="1"/>
  <c r="E28" i="10" s="1"/>
  <c r="I28" i="10" s="1"/>
  <c r="G26" i="21"/>
  <c r="E27" i="21" s="1"/>
  <c r="I27" i="21" s="1"/>
  <c r="G26" i="19"/>
  <c r="E27" i="19" s="1"/>
  <c r="I27" i="5"/>
  <c r="G27" i="5" s="1"/>
  <c r="E28" i="5" s="1"/>
  <c r="I28" i="5" s="1"/>
  <c r="G24" i="27"/>
  <c r="E25" i="27" s="1"/>
  <c r="I26" i="23"/>
  <c r="G25" i="26"/>
  <c r="E26" i="26" s="1"/>
  <c r="I26" i="22"/>
  <c r="I25" i="24"/>
  <c r="G24" i="28"/>
  <c r="E25" i="28" s="1"/>
  <c r="I26" i="18"/>
  <c r="G26" i="15"/>
  <c r="E27" i="15" s="1"/>
  <c r="I27" i="8"/>
  <c r="I27" i="6"/>
  <c r="G27" i="6" s="1"/>
  <c r="E28" i="6" s="1"/>
  <c r="I28" i="6" s="1"/>
  <c r="I26" i="20"/>
  <c r="G24" i="29"/>
  <c r="E25" i="29" s="1"/>
  <c r="G27" i="13"/>
  <c r="E28" i="13" s="1"/>
  <c r="I27" i="9"/>
  <c r="I27" i="7"/>
  <c r="I27" i="11"/>
  <c r="G26" i="16"/>
  <c r="E27" i="16" s="1"/>
  <c r="G26" i="17"/>
  <c r="E27" i="17" s="1"/>
  <c r="I25" i="25"/>
  <c r="F7" i="30"/>
  <c r="F7" i="14"/>
  <c r="G21" i="2"/>
  <c r="E22" i="2" s="1"/>
  <c r="I22" i="2" s="1"/>
  <c r="D23" i="2"/>
  <c r="D9" i="30"/>
  <c r="C9" i="30" s="1"/>
  <c r="C9" i="14"/>
  <c r="D73" i="1"/>
  <c r="C73" i="1" s="1"/>
  <c r="A8" i="36" s="1"/>
  <c r="D31" i="29"/>
  <c r="D31" i="27"/>
  <c r="D31" i="25"/>
  <c r="D31" i="22"/>
  <c r="D29" i="21"/>
  <c r="D31" i="18"/>
  <c r="D31" i="17"/>
  <c r="D29" i="12"/>
  <c r="D29" i="10"/>
  <c r="D29" i="9"/>
  <c r="D29" i="8"/>
  <c r="D29" i="7"/>
  <c r="D29" i="6"/>
  <c r="C29" i="6" s="1"/>
  <c r="D29" i="5"/>
  <c r="C29" i="5" s="1"/>
  <c r="F8" i="14"/>
  <c r="D30" i="13" l="1"/>
  <c r="F29" i="13"/>
  <c r="C29" i="13"/>
  <c r="G28" i="6"/>
  <c r="E29" i="6" s="1"/>
  <c r="G28" i="12"/>
  <c r="G28" i="10"/>
  <c r="E29" i="10" s="1"/>
  <c r="I29" i="10" s="1"/>
  <c r="F29" i="7"/>
  <c r="C29" i="7"/>
  <c r="F29" i="11"/>
  <c r="C29" i="11"/>
  <c r="D30" i="11"/>
  <c r="F29" i="20"/>
  <c r="C29" i="20"/>
  <c r="D30" i="20"/>
  <c r="F29" i="28"/>
  <c r="C29" i="28"/>
  <c r="D30" i="28"/>
  <c r="F29" i="9"/>
  <c r="C29" i="9"/>
  <c r="F31" i="17"/>
  <c r="C31" i="17"/>
  <c r="F31" i="25"/>
  <c r="C31" i="25"/>
  <c r="F29" i="24"/>
  <c r="C29" i="24"/>
  <c r="D30" i="24"/>
  <c r="F29" i="16"/>
  <c r="C29" i="16"/>
  <c r="D30" i="16"/>
  <c r="F31" i="18"/>
  <c r="C31" i="18"/>
  <c r="F31" i="27"/>
  <c r="C31" i="27"/>
  <c r="F29" i="23"/>
  <c r="C29" i="23"/>
  <c r="D30" i="23"/>
  <c r="F29" i="10"/>
  <c r="C29" i="10"/>
  <c r="F29" i="19"/>
  <c r="C29" i="19"/>
  <c r="D30" i="19"/>
  <c r="F29" i="26"/>
  <c r="C29" i="26"/>
  <c r="D30" i="26"/>
  <c r="F29" i="15"/>
  <c r="C29" i="15"/>
  <c r="D30" i="15"/>
  <c r="F29" i="8"/>
  <c r="C29" i="8"/>
  <c r="F29" i="12"/>
  <c r="C29" i="12"/>
  <c r="F29" i="21"/>
  <c r="C29" i="21"/>
  <c r="F31" i="29"/>
  <c r="C31" i="29"/>
  <c r="F31" i="22"/>
  <c r="C31" i="22"/>
  <c r="F23" i="2"/>
  <c r="C23" i="2"/>
  <c r="G28" i="5"/>
  <c r="E29" i="5" s="1"/>
  <c r="F27" i="8"/>
  <c r="G27" i="8" s="1"/>
  <c r="E28" i="8" s="1"/>
  <c r="I28" i="8" s="1"/>
  <c r="G28" i="8" s="1"/>
  <c r="E29" i="8" s="1"/>
  <c r="I29" i="8" s="1"/>
  <c r="F27" i="9"/>
  <c r="G27" i="9" s="1"/>
  <c r="E28" i="9" s="1"/>
  <c r="I28" i="9" s="1"/>
  <c r="G28" i="9" s="1"/>
  <c r="E29" i="9" s="1"/>
  <c r="I29" i="9" s="1"/>
  <c r="G27" i="21"/>
  <c r="E28" i="21" s="1"/>
  <c r="I28" i="21" s="1"/>
  <c r="G28" i="21" s="1"/>
  <c r="G25" i="25"/>
  <c r="E26" i="25" s="1"/>
  <c r="I25" i="28"/>
  <c r="G26" i="23"/>
  <c r="E27" i="23" s="1"/>
  <c r="I28" i="13"/>
  <c r="F27" i="7"/>
  <c r="G27" i="7" s="1"/>
  <c r="E28" i="7" s="1"/>
  <c r="I25" i="29"/>
  <c r="I27" i="17"/>
  <c r="G26" i="20"/>
  <c r="E27" i="20" s="1"/>
  <c r="G25" i="24"/>
  <c r="E26" i="24" s="1"/>
  <c r="I25" i="27"/>
  <c r="I27" i="15"/>
  <c r="G26" i="22"/>
  <c r="E27" i="22" s="1"/>
  <c r="I27" i="16"/>
  <c r="G26" i="18"/>
  <c r="E27" i="18" s="1"/>
  <c r="G27" i="11"/>
  <c r="E28" i="11" s="1"/>
  <c r="I26" i="26"/>
  <c r="I27" i="19"/>
  <c r="D24" i="2"/>
  <c r="C10" i="14"/>
  <c r="D74" i="1"/>
  <c r="C74" i="1" s="1"/>
  <c r="A9" i="36" s="1"/>
  <c r="D10" i="30"/>
  <c r="C10" i="30" s="1"/>
  <c r="D32" i="29"/>
  <c r="D32" i="27"/>
  <c r="D32" i="25"/>
  <c r="D32" i="22"/>
  <c r="D30" i="21"/>
  <c r="D32" i="18"/>
  <c r="D32" i="17"/>
  <c r="E29" i="12"/>
  <c r="I29" i="12" s="1"/>
  <c r="D30" i="12"/>
  <c r="D30" i="10"/>
  <c r="D30" i="9"/>
  <c r="D30" i="8"/>
  <c r="D30" i="7"/>
  <c r="C30" i="7" s="1"/>
  <c r="D30" i="6"/>
  <c r="C30" i="6" s="1"/>
  <c r="D30" i="5"/>
  <c r="C30" i="5" s="1"/>
  <c r="D31" i="13" l="1"/>
  <c r="C30" i="13"/>
  <c r="F30" i="13"/>
  <c r="G29" i="8"/>
  <c r="E30" i="8" s="1"/>
  <c r="I30" i="8" s="1"/>
  <c r="G29" i="10"/>
  <c r="E30" i="10" s="1"/>
  <c r="I30" i="10" s="1"/>
  <c r="G29" i="12"/>
  <c r="E30" i="12" s="1"/>
  <c r="I30" i="12" s="1"/>
  <c r="F32" i="22"/>
  <c r="C32" i="22"/>
  <c r="F30" i="20"/>
  <c r="C30" i="20"/>
  <c r="D31" i="20"/>
  <c r="F30" i="16"/>
  <c r="C30" i="16"/>
  <c r="D31" i="16"/>
  <c r="F30" i="9"/>
  <c r="C30" i="9"/>
  <c r="F30" i="26"/>
  <c r="C30" i="26"/>
  <c r="D31" i="26"/>
  <c r="F30" i="23"/>
  <c r="C30" i="23"/>
  <c r="D31" i="23"/>
  <c r="F32" i="17"/>
  <c r="C32" i="17"/>
  <c r="F30" i="11"/>
  <c r="C30" i="11"/>
  <c r="D31" i="11"/>
  <c r="F30" i="10"/>
  <c r="C30" i="10"/>
  <c r="F32" i="25"/>
  <c r="C32" i="25"/>
  <c r="F32" i="18"/>
  <c r="C32" i="18"/>
  <c r="F30" i="24"/>
  <c r="C30" i="24"/>
  <c r="D31" i="24"/>
  <c r="F30" i="8"/>
  <c r="C30" i="8"/>
  <c r="F32" i="27"/>
  <c r="C32" i="27"/>
  <c r="F30" i="19"/>
  <c r="C30" i="19"/>
  <c r="D31" i="19"/>
  <c r="F30" i="28"/>
  <c r="C30" i="28"/>
  <c r="D31" i="28"/>
  <c r="F30" i="12"/>
  <c r="C30" i="12"/>
  <c r="F30" i="21"/>
  <c r="C30" i="21"/>
  <c r="F32" i="29"/>
  <c r="C32" i="29"/>
  <c r="F30" i="15"/>
  <c r="C30" i="15"/>
  <c r="D31" i="15"/>
  <c r="F24" i="2"/>
  <c r="C24" i="2"/>
  <c r="E29" i="21"/>
  <c r="I29" i="21" s="1"/>
  <c r="G29" i="21" s="1"/>
  <c r="F30" i="7"/>
  <c r="F30" i="5"/>
  <c r="F30" i="6"/>
  <c r="D25" i="2"/>
  <c r="G29" i="9"/>
  <c r="E30" i="9" s="1"/>
  <c r="I30" i="9" s="1"/>
  <c r="G27" i="16"/>
  <c r="E28" i="16" s="1"/>
  <c r="G25" i="29"/>
  <c r="E26" i="29" s="1"/>
  <c r="I28" i="7"/>
  <c r="I28" i="11"/>
  <c r="I26" i="24"/>
  <c r="I26" i="25"/>
  <c r="I27" i="22"/>
  <c r="G25" i="27"/>
  <c r="E26" i="27" s="1"/>
  <c r="G27" i="15"/>
  <c r="E28" i="15" s="1"/>
  <c r="I27" i="20"/>
  <c r="G28" i="13"/>
  <c r="E29" i="13" s="1"/>
  <c r="G26" i="26"/>
  <c r="E27" i="26" s="1"/>
  <c r="I29" i="6"/>
  <c r="F29" i="6" s="1"/>
  <c r="G29" i="6" s="1"/>
  <c r="E30" i="6" s="1"/>
  <c r="I30" i="6" s="1"/>
  <c r="I27" i="18"/>
  <c r="G27" i="17"/>
  <c r="E28" i="17" s="1"/>
  <c r="G25" i="28"/>
  <c r="E26" i="28" s="1"/>
  <c r="I29" i="5"/>
  <c r="G27" i="19"/>
  <c r="E28" i="19" s="1"/>
  <c r="I27" i="23"/>
  <c r="F8" i="30"/>
  <c r="D11" i="30"/>
  <c r="C11" i="30" s="1"/>
  <c r="C11" i="14"/>
  <c r="D75" i="1"/>
  <c r="C75" i="1" s="1"/>
  <c r="A10" i="36" s="1"/>
  <c r="D33" i="29"/>
  <c r="D33" i="27"/>
  <c r="D33" i="25"/>
  <c r="D33" i="22"/>
  <c r="D31" i="21"/>
  <c r="D33" i="18"/>
  <c r="D33" i="17"/>
  <c r="D31" i="12"/>
  <c r="D31" i="10"/>
  <c r="D31" i="9"/>
  <c r="D31" i="8"/>
  <c r="C31" i="8" s="1"/>
  <c r="D31" i="7"/>
  <c r="D31" i="6"/>
  <c r="C31" i="6" s="1"/>
  <c r="D31" i="5"/>
  <c r="C31" i="5" s="1"/>
  <c r="G30" i="12" l="1"/>
  <c r="G30" i="9"/>
  <c r="E31" i="9" s="1"/>
  <c r="I31" i="9" s="1"/>
  <c r="G30" i="10"/>
  <c r="E31" i="10" s="1"/>
  <c r="I31" i="10" s="1"/>
  <c r="G30" i="8"/>
  <c r="E31" i="8" s="1"/>
  <c r="I31" i="8" s="1"/>
  <c r="F31" i="13"/>
  <c r="C31" i="13"/>
  <c r="D32" i="13"/>
  <c r="F33" i="17"/>
  <c r="C33" i="17"/>
  <c r="F31" i="24"/>
  <c r="C31" i="24"/>
  <c r="D32" i="24"/>
  <c r="F31" i="10"/>
  <c r="C31" i="10"/>
  <c r="F33" i="18"/>
  <c r="C33" i="18"/>
  <c r="F33" i="25"/>
  <c r="C33" i="25"/>
  <c r="F31" i="19"/>
  <c r="C31" i="19"/>
  <c r="D32" i="19"/>
  <c r="F31" i="11"/>
  <c r="C31" i="11"/>
  <c r="D32" i="11"/>
  <c r="F31" i="26"/>
  <c r="C31" i="26"/>
  <c r="D32" i="26"/>
  <c r="F31" i="20"/>
  <c r="C31" i="20"/>
  <c r="D32" i="20"/>
  <c r="F31" i="12"/>
  <c r="C31" i="12"/>
  <c r="F33" i="27"/>
  <c r="C33" i="27"/>
  <c r="F31" i="7"/>
  <c r="C31" i="7"/>
  <c r="E30" i="21"/>
  <c r="I30" i="21" s="1"/>
  <c r="G30" i="21" s="1"/>
  <c r="F31" i="21"/>
  <c r="C31" i="21"/>
  <c r="F33" i="29"/>
  <c r="C33" i="29"/>
  <c r="F31" i="15"/>
  <c r="C31" i="15"/>
  <c r="D32" i="15"/>
  <c r="F33" i="22"/>
  <c r="C33" i="22"/>
  <c r="F31" i="28"/>
  <c r="C31" i="28"/>
  <c r="D32" i="28"/>
  <c r="F31" i="23"/>
  <c r="C31" i="23"/>
  <c r="D32" i="23"/>
  <c r="F31" i="16"/>
  <c r="C31" i="16"/>
  <c r="D32" i="16"/>
  <c r="F31" i="9"/>
  <c r="C31" i="9"/>
  <c r="F25" i="2"/>
  <c r="C25" i="2"/>
  <c r="D26" i="2"/>
  <c r="F31" i="5"/>
  <c r="F31" i="8"/>
  <c r="F31" i="6"/>
  <c r="G30" i="6"/>
  <c r="E31" i="6" s="1"/>
  <c r="I31" i="6" s="1"/>
  <c r="G27" i="23"/>
  <c r="E28" i="23" s="1"/>
  <c r="G28" i="7"/>
  <c r="E29" i="7" s="1"/>
  <c r="I26" i="28"/>
  <c r="I28" i="17"/>
  <c r="I29" i="13"/>
  <c r="G27" i="22"/>
  <c r="E28" i="22" s="1"/>
  <c r="I28" i="19"/>
  <c r="I26" i="27"/>
  <c r="G27" i="18"/>
  <c r="E28" i="18" s="1"/>
  <c r="G27" i="20"/>
  <c r="E28" i="20" s="1"/>
  <c r="G26" i="25"/>
  <c r="E27" i="25" s="1"/>
  <c r="I26" i="29"/>
  <c r="F29" i="5"/>
  <c r="G29" i="5" s="1"/>
  <c r="E30" i="5" s="1"/>
  <c r="I27" i="26"/>
  <c r="I28" i="15"/>
  <c r="G26" i="24"/>
  <c r="E27" i="24" s="1"/>
  <c r="I28" i="16"/>
  <c r="G28" i="11"/>
  <c r="E29" i="11" s="1"/>
  <c r="G22" i="2"/>
  <c r="E23" i="2" s="1"/>
  <c r="I23" i="2" s="1"/>
  <c r="F9" i="30"/>
  <c r="E31" i="12"/>
  <c r="I31" i="12" s="1"/>
  <c r="D12" i="30"/>
  <c r="C12" i="30" s="1"/>
  <c r="C12" i="14"/>
  <c r="D76" i="1"/>
  <c r="C76" i="1" s="1"/>
  <c r="A11" i="36" s="1"/>
  <c r="D34" i="29"/>
  <c r="D34" i="27"/>
  <c r="D34" i="25"/>
  <c r="D34" i="22"/>
  <c r="D32" i="21"/>
  <c r="D34" i="18"/>
  <c r="D34" i="17"/>
  <c r="D32" i="12"/>
  <c r="D32" i="10"/>
  <c r="D32" i="9"/>
  <c r="C32" i="9" s="1"/>
  <c r="D32" i="8"/>
  <c r="C32" i="8" s="1"/>
  <c r="D32" i="7"/>
  <c r="C32" i="7" s="1"/>
  <c r="D32" i="6"/>
  <c r="C32" i="6" s="1"/>
  <c r="D32" i="5"/>
  <c r="C32" i="5" s="1"/>
  <c r="G31" i="9" l="1"/>
  <c r="E32" i="9" s="1"/>
  <c r="I32" i="9" s="1"/>
  <c r="F32" i="13"/>
  <c r="C32" i="13"/>
  <c r="D33" i="13"/>
  <c r="G31" i="10"/>
  <c r="E32" i="10" s="1"/>
  <c r="I32" i="10" s="1"/>
  <c r="E31" i="21"/>
  <c r="I31" i="21" s="1"/>
  <c r="G31" i="21" s="1"/>
  <c r="F32" i="19"/>
  <c r="C32" i="19"/>
  <c r="D33" i="19"/>
  <c r="F32" i="12"/>
  <c r="C32" i="12"/>
  <c r="F32" i="15"/>
  <c r="C32" i="15"/>
  <c r="D33" i="15"/>
  <c r="F32" i="24"/>
  <c r="C32" i="24"/>
  <c r="D33" i="24"/>
  <c r="F34" i="29"/>
  <c r="C34" i="29"/>
  <c r="F32" i="23"/>
  <c r="C32" i="23"/>
  <c r="D33" i="23"/>
  <c r="F34" i="22"/>
  <c r="C34" i="22"/>
  <c r="F32" i="28"/>
  <c r="C32" i="28"/>
  <c r="D33" i="28"/>
  <c r="F32" i="26"/>
  <c r="C32" i="26"/>
  <c r="D33" i="26"/>
  <c r="F32" i="21"/>
  <c r="C32" i="21"/>
  <c r="F34" i="25"/>
  <c r="C34" i="25"/>
  <c r="F32" i="20"/>
  <c r="C32" i="20"/>
  <c r="D33" i="20"/>
  <c r="F34" i="18"/>
  <c r="C34" i="18"/>
  <c r="F32" i="16"/>
  <c r="C32" i="16"/>
  <c r="D33" i="16"/>
  <c r="F34" i="17"/>
  <c r="C34" i="17"/>
  <c r="F32" i="10"/>
  <c r="C32" i="10"/>
  <c r="F34" i="27"/>
  <c r="C34" i="27"/>
  <c r="G31" i="12"/>
  <c r="E32" i="12" s="1"/>
  <c r="I32" i="12" s="1"/>
  <c r="F32" i="11"/>
  <c r="C32" i="11"/>
  <c r="D33" i="11"/>
  <c r="F26" i="2"/>
  <c r="C26" i="2"/>
  <c r="D27" i="2"/>
  <c r="F32" i="7"/>
  <c r="F32" i="6"/>
  <c r="F32" i="9"/>
  <c r="F32" i="8"/>
  <c r="G31" i="6"/>
  <c r="E32" i="6" s="1"/>
  <c r="I32" i="6" s="1"/>
  <c r="G31" i="8"/>
  <c r="E32" i="8" s="1"/>
  <c r="I32" i="8" s="1"/>
  <c r="F32" i="5"/>
  <c r="I30" i="5"/>
  <c r="I27" i="24"/>
  <c r="G26" i="29"/>
  <c r="E27" i="29" s="1"/>
  <c r="G26" i="27"/>
  <c r="E27" i="27" s="1"/>
  <c r="G28" i="17"/>
  <c r="E29" i="17" s="1"/>
  <c r="G28" i="15"/>
  <c r="E29" i="15" s="1"/>
  <c r="I27" i="25"/>
  <c r="G28" i="19"/>
  <c r="E29" i="19" s="1"/>
  <c r="G26" i="28"/>
  <c r="E27" i="28" s="1"/>
  <c r="I29" i="11"/>
  <c r="G27" i="26"/>
  <c r="E28" i="26" s="1"/>
  <c r="I28" i="20"/>
  <c r="I28" i="22"/>
  <c r="I29" i="7"/>
  <c r="G28" i="16"/>
  <c r="E29" i="16" s="1"/>
  <c r="I28" i="18"/>
  <c r="G29" i="13"/>
  <c r="E30" i="13" s="1"/>
  <c r="I28" i="23"/>
  <c r="D13" i="30"/>
  <c r="C13" i="30" s="1"/>
  <c r="C13" i="14"/>
  <c r="D77" i="1"/>
  <c r="C77" i="1" s="1"/>
  <c r="A12" i="36" s="1"/>
  <c r="D35" i="29"/>
  <c r="D35" i="27"/>
  <c r="D35" i="25"/>
  <c r="D35" i="22"/>
  <c r="D33" i="21"/>
  <c r="D35" i="18"/>
  <c r="D35" i="17"/>
  <c r="D33" i="12"/>
  <c r="D33" i="10"/>
  <c r="C33" i="10" s="1"/>
  <c r="D33" i="9"/>
  <c r="C33" i="9" s="1"/>
  <c r="D33" i="8"/>
  <c r="C33" i="8" s="1"/>
  <c r="D33" i="7"/>
  <c r="C33" i="7" s="1"/>
  <c r="D33" i="6"/>
  <c r="C33" i="6" s="1"/>
  <c r="D33" i="5"/>
  <c r="C33" i="5" s="1"/>
  <c r="E32" i="21" l="1"/>
  <c r="I32" i="21" s="1"/>
  <c r="G32" i="21" s="1"/>
  <c r="E33" i="21" s="1"/>
  <c r="I33" i="21" s="1"/>
  <c r="G32" i="10"/>
  <c r="E33" i="10" s="1"/>
  <c r="I33" i="10" s="1"/>
  <c r="D34" i="13"/>
  <c r="C33" i="13"/>
  <c r="F33" i="13"/>
  <c r="G32" i="12"/>
  <c r="G32" i="6"/>
  <c r="E33" i="6" s="1"/>
  <c r="I33" i="6" s="1"/>
  <c r="F33" i="12"/>
  <c r="C33" i="12"/>
  <c r="F35" i="27"/>
  <c r="C35" i="27"/>
  <c r="F33" i="24"/>
  <c r="C33" i="24"/>
  <c r="D34" i="24"/>
  <c r="F33" i="19"/>
  <c r="C33" i="19"/>
  <c r="D34" i="19"/>
  <c r="F33" i="16"/>
  <c r="C33" i="16"/>
  <c r="D34" i="16"/>
  <c r="F35" i="17"/>
  <c r="C35" i="17"/>
  <c r="F33" i="11"/>
  <c r="C33" i="11"/>
  <c r="D34" i="11"/>
  <c r="F33" i="28"/>
  <c r="C33" i="28"/>
  <c r="D34" i="28"/>
  <c r="F33" i="21"/>
  <c r="C33" i="21"/>
  <c r="F35" i="18"/>
  <c r="C35" i="18"/>
  <c r="F35" i="29"/>
  <c r="C35" i="29"/>
  <c r="F35" i="22"/>
  <c r="C35" i="22"/>
  <c r="F33" i="26"/>
  <c r="C33" i="26"/>
  <c r="D34" i="26"/>
  <c r="F33" i="23"/>
  <c r="C33" i="23"/>
  <c r="D34" i="23"/>
  <c r="F33" i="15"/>
  <c r="C33" i="15"/>
  <c r="D34" i="15"/>
  <c r="F35" i="25"/>
  <c r="C35" i="25"/>
  <c r="F33" i="20"/>
  <c r="C33" i="20"/>
  <c r="D34" i="20"/>
  <c r="F27" i="2"/>
  <c r="C27" i="2"/>
  <c r="D28" i="2"/>
  <c r="F33" i="7"/>
  <c r="G32" i="8"/>
  <c r="E33" i="8" s="1"/>
  <c r="I33" i="8" s="1"/>
  <c r="G32" i="9"/>
  <c r="E33" i="9" s="1"/>
  <c r="I33" i="9" s="1"/>
  <c r="F33" i="8"/>
  <c r="F33" i="5"/>
  <c r="F33" i="9"/>
  <c r="F33" i="10"/>
  <c r="F33" i="6"/>
  <c r="G27" i="25"/>
  <c r="E28" i="25" s="1"/>
  <c r="I27" i="29"/>
  <c r="I27" i="27"/>
  <c r="I28" i="26"/>
  <c r="G28" i="23"/>
  <c r="E29" i="23" s="1"/>
  <c r="G29" i="7"/>
  <c r="E30" i="7" s="1"/>
  <c r="G29" i="11"/>
  <c r="E30" i="11" s="1"/>
  <c r="I29" i="15"/>
  <c r="G27" i="24"/>
  <c r="E28" i="24" s="1"/>
  <c r="I29" i="19"/>
  <c r="I29" i="16"/>
  <c r="I30" i="13"/>
  <c r="G28" i="22"/>
  <c r="E29" i="22" s="1"/>
  <c r="I27" i="28"/>
  <c r="I29" i="17"/>
  <c r="G28" i="18"/>
  <c r="E29" i="18" s="1"/>
  <c r="G28" i="20"/>
  <c r="E29" i="20" s="1"/>
  <c r="G30" i="5"/>
  <c r="E31" i="5" s="1"/>
  <c r="E33" i="12"/>
  <c r="I33" i="12" s="1"/>
  <c r="G33" i="12" s="1"/>
  <c r="C14" i="14"/>
  <c r="D78" i="1"/>
  <c r="C78" i="1" s="1"/>
  <c r="A13" i="36" s="1"/>
  <c r="D14" i="30"/>
  <c r="C14" i="30" s="1"/>
  <c r="D36" i="29"/>
  <c r="D36" i="27"/>
  <c r="D36" i="25"/>
  <c r="D36" i="22"/>
  <c r="D34" i="21"/>
  <c r="D36" i="18"/>
  <c r="D36" i="17"/>
  <c r="D34" i="12"/>
  <c r="D34" i="10"/>
  <c r="C34" i="10" s="1"/>
  <c r="D34" i="9"/>
  <c r="C34" i="9" s="1"/>
  <c r="D34" i="8"/>
  <c r="C34" i="8" s="1"/>
  <c r="D34" i="7"/>
  <c r="D34" i="6"/>
  <c r="D34" i="5"/>
  <c r="C34" i="5" s="1"/>
  <c r="D35" i="13" l="1"/>
  <c r="F34" i="13"/>
  <c r="C34" i="13"/>
  <c r="G33" i="21"/>
  <c r="E34" i="21" s="1"/>
  <c r="I34" i="21" s="1"/>
  <c r="F36" i="18"/>
  <c r="C36" i="18"/>
  <c r="F36" i="27"/>
  <c r="C36" i="27"/>
  <c r="F34" i="24"/>
  <c r="C34" i="24"/>
  <c r="D35" i="24"/>
  <c r="F34" i="15"/>
  <c r="C34" i="15"/>
  <c r="D35" i="15"/>
  <c r="F34" i="12"/>
  <c r="C34" i="12"/>
  <c r="F36" i="29"/>
  <c r="C36" i="29"/>
  <c r="F34" i="23"/>
  <c r="C34" i="23"/>
  <c r="D35" i="23"/>
  <c r="F34" i="21"/>
  <c r="C34" i="21"/>
  <c r="F34" i="20"/>
  <c r="C34" i="20"/>
  <c r="D35" i="20"/>
  <c r="F34" i="28"/>
  <c r="C34" i="28"/>
  <c r="D35" i="28"/>
  <c r="F34" i="16"/>
  <c r="C34" i="16"/>
  <c r="D35" i="16"/>
  <c r="C34" i="6"/>
  <c r="F36" i="22"/>
  <c r="C36" i="22"/>
  <c r="C34" i="7"/>
  <c r="F34" i="26"/>
  <c r="C34" i="26"/>
  <c r="D35" i="26"/>
  <c r="F34" i="11"/>
  <c r="C34" i="11"/>
  <c r="D35" i="11"/>
  <c r="F34" i="19"/>
  <c r="C34" i="19"/>
  <c r="D35" i="19"/>
  <c r="F36" i="17"/>
  <c r="C36" i="17"/>
  <c r="F36" i="25"/>
  <c r="C36" i="25"/>
  <c r="F28" i="2"/>
  <c r="C28" i="2"/>
  <c r="D29" i="2"/>
  <c r="G33" i="10"/>
  <c r="E34" i="10" s="1"/>
  <c r="I34" i="10" s="1"/>
  <c r="G33" i="9"/>
  <c r="E34" i="9" s="1"/>
  <c r="I34" i="9" s="1"/>
  <c r="G33" i="8"/>
  <c r="E34" i="8" s="1"/>
  <c r="I34" i="8" s="1"/>
  <c r="F34" i="8" s="1"/>
  <c r="F34" i="9"/>
  <c r="G33" i="6"/>
  <c r="E34" i="6" s="1"/>
  <c r="I34" i="6" s="1"/>
  <c r="F34" i="10"/>
  <c r="G30" i="13"/>
  <c r="E31" i="13" s="1"/>
  <c r="G29" i="16"/>
  <c r="E30" i="16" s="1"/>
  <c r="I30" i="11"/>
  <c r="G27" i="27"/>
  <c r="E28" i="27" s="1"/>
  <c r="I31" i="5"/>
  <c r="I29" i="20"/>
  <c r="G27" i="28"/>
  <c r="E28" i="28" s="1"/>
  <c r="G29" i="19"/>
  <c r="E30" i="19" s="1"/>
  <c r="I30" i="7"/>
  <c r="G27" i="29"/>
  <c r="E28" i="29" s="1"/>
  <c r="G29" i="15"/>
  <c r="E30" i="15" s="1"/>
  <c r="I29" i="18"/>
  <c r="G28" i="26"/>
  <c r="E29" i="26" s="1"/>
  <c r="G29" i="17"/>
  <c r="E30" i="17" s="1"/>
  <c r="I29" i="22"/>
  <c r="I28" i="24"/>
  <c r="I29" i="23"/>
  <c r="I28" i="25"/>
  <c r="C15" i="14"/>
  <c r="D79" i="1"/>
  <c r="C79" i="1" s="1"/>
  <c r="A14" i="36" s="1"/>
  <c r="D15" i="30"/>
  <c r="C15" i="30" s="1"/>
  <c r="D37" i="29"/>
  <c r="D37" i="27"/>
  <c r="D37" i="25"/>
  <c r="D37" i="22"/>
  <c r="D35" i="21"/>
  <c r="D37" i="18"/>
  <c r="D37" i="17"/>
  <c r="E34" i="12"/>
  <c r="I34" i="12" s="1"/>
  <c r="D35" i="12"/>
  <c r="D35" i="10"/>
  <c r="D35" i="9"/>
  <c r="C35" i="9" s="1"/>
  <c r="D35" i="8"/>
  <c r="C35" i="8" s="1"/>
  <c r="D35" i="7"/>
  <c r="C35" i="7" s="1"/>
  <c r="D35" i="6"/>
  <c r="C35" i="6" s="1"/>
  <c r="D35" i="5"/>
  <c r="C35" i="5" s="1"/>
  <c r="F34" i="6" l="1"/>
  <c r="G34" i="21"/>
  <c r="G34" i="12"/>
  <c r="D36" i="13"/>
  <c r="C35" i="13"/>
  <c r="F35" i="13"/>
  <c r="G34" i="6"/>
  <c r="E35" i="6" s="1"/>
  <c r="I35" i="6" s="1"/>
  <c r="F35" i="26"/>
  <c r="C35" i="26"/>
  <c r="D36" i="26"/>
  <c r="F35" i="24"/>
  <c r="C35" i="24"/>
  <c r="D36" i="24"/>
  <c r="F35" i="16"/>
  <c r="C35" i="16"/>
  <c r="D36" i="16"/>
  <c r="F35" i="20"/>
  <c r="C35" i="20"/>
  <c r="D36" i="20"/>
  <c r="F37" i="17"/>
  <c r="C37" i="17"/>
  <c r="F35" i="10"/>
  <c r="C35" i="10"/>
  <c r="F37" i="18"/>
  <c r="C37" i="18"/>
  <c r="F37" i="25"/>
  <c r="C37" i="25"/>
  <c r="F35" i="19"/>
  <c r="C35" i="19"/>
  <c r="D36" i="19"/>
  <c r="F35" i="12"/>
  <c r="C35" i="12"/>
  <c r="F37" i="27"/>
  <c r="C37" i="27"/>
  <c r="F37" i="22"/>
  <c r="C37" i="22"/>
  <c r="F35" i="11"/>
  <c r="C35" i="11"/>
  <c r="D36" i="11"/>
  <c r="F35" i="15"/>
  <c r="C35" i="15"/>
  <c r="D36" i="15"/>
  <c r="G34" i="8"/>
  <c r="E35" i="8" s="1"/>
  <c r="I35" i="8" s="1"/>
  <c r="F35" i="21"/>
  <c r="C35" i="21"/>
  <c r="F37" i="29"/>
  <c r="C37" i="29"/>
  <c r="F35" i="28"/>
  <c r="C35" i="28"/>
  <c r="D36" i="28"/>
  <c r="F35" i="23"/>
  <c r="C35" i="23"/>
  <c r="D36" i="23"/>
  <c r="F29" i="2"/>
  <c r="C29" i="2"/>
  <c r="D30" i="2"/>
  <c r="D31" i="2" s="1"/>
  <c r="F35" i="7"/>
  <c r="F35" i="9"/>
  <c r="G34" i="10"/>
  <c r="E35" i="10" s="1"/>
  <c r="I35" i="10" s="1"/>
  <c r="G34" i="9"/>
  <c r="E35" i="9" s="1"/>
  <c r="I35" i="9" s="1"/>
  <c r="F35" i="5"/>
  <c r="F35" i="8"/>
  <c r="F35" i="6"/>
  <c r="I28" i="27"/>
  <c r="G28" i="24"/>
  <c r="E29" i="24" s="1"/>
  <c r="G29" i="22"/>
  <c r="E30" i="22" s="1"/>
  <c r="I30" i="15"/>
  <c r="I28" i="28"/>
  <c r="G30" i="11"/>
  <c r="E31" i="11" s="1"/>
  <c r="I30" i="19"/>
  <c r="G28" i="25"/>
  <c r="E29" i="25" s="1"/>
  <c r="I30" i="17"/>
  <c r="I28" i="29"/>
  <c r="G29" i="20"/>
  <c r="E30" i="20" s="1"/>
  <c r="I30" i="16"/>
  <c r="G29" i="18"/>
  <c r="E30" i="18" s="1"/>
  <c r="G29" i="23"/>
  <c r="E30" i="23" s="1"/>
  <c r="I29" i="26"/>
  <c r="G30" i="7"/>
  <c r="E31" i="7" s="1"/>
  <c r="G31" i="5"/>
  <c r="E32" i="5" s="1"/>
  <c r="I31" i="13"/>
  <c r="C16" i="14"/>
  <c r="D80" i="1"/>
  <c r="C80" i="1" s="1"/>
  <c r="A15" i="36" s="1"/>
  <c r="D16" i="30"/>
  <c r="C16" i="30" s="1"/>
  <c r="D38" i="29"/>
  <c r="D38" i="27"/>
  <c r="D38" i="25"/>
  <c r="D38" i="22"/>
  <c r="E35" i="21"/>
  <c r="I35" i="21" s="1"/>
  <c r="D36" i="21"/>
  <c r="D38" i="18"/>
  <c r="D38" i="17"/>
  <c r="E35" i="12"/>
  <c r="I35" i="12" s="1"/>
  <c r="D36" i="12"/>
  <c r="D36" i="10"/>
  <c r="C36" i="10" s="1"/>
  <c r="D36" i="9"/>
  <c r="D36" i="8"/>
  <c r="C36" i="8" s="1"/>
  <c r="D36" i="7"/>
  <c r="D36" i="6"/>
  <c r="C36" i="6" s="1"/>
  <c r="D36" i="5"/>
  <c r="C36" i="5" s="1"/>
  <c r="D37" i="13" l="1"/>
  <c r="F36" i="13"/>
  <c r="C36" i="13"/>
  <c r="G35" i="9"/>
  <c r="E36" i="9" s="1"/>
  <c r="I36" i="9" s="1"/>
  <c r="G35" i="21"/>
  <c r="G35" i="10"/>
  <c r="G35" i="12"/>
  <c r="E36" i="12" s="1"/>
  <c r="I36" i="12" s="1"/>
  <c r="F36" i="7"/>
  <c r="C36" i="7"/>
  <c r="F38" i="22"/>
  <c r="C38" i="22"/>
  <c r="F36" i="23"/>
  <c r="C36" i="23"/>
  <c r="D37" i="23"/>
  <c r="F36" i="11"/>
  <c r="C36" i="11"/>
  <c r="D37" i="11"/>
  <c r="F36" i="19"/>
  <c r="C36" i="19"/>
  <c r="D37" i="19"/>
  <c r="F36" i="9"/>
  <c r="C36" i="9"/>
  <c r="F36" i="24"/>
  <c r="C36" i="24"/>
  <c r="D37" i="24"/>
  <c r="F36" i="28"/>
  <c r="C36" i="28"/>
  <c r="D37" i="28"/>
  <c r="F38" i="25"/>
  <c r="C38" i="25"/>
  <c r="F36" i="20"/>
  <c r="C36" i="20"/>
  <c r="D37" i="20"/>
  <c r="F38" i="17"/>
  <c r="C38" i="17"/>
  <c r="F36" i="12"/>
  <c r="C36" i="12"/>
  <c r="F36" i="15"/>
  <c r="C36" i="15"/>
  <c r="D37" i="15"/>
  <c r="F36" i="26"/>
  <c r="C36" i="26"/>
  <c r="D37" i="26"/>
  <c r="F38" i="18"/>
  <c r="C38" i="18"/>
  <c r="F38" i="27"/>
  <c r="C38" i="27"/>
  <c r="F36" i="21"/>
  <c r="C36" i="21"/>
  <c r="F38" i="29"/>
  <c r="C38" i="29"/>
  <c r="F36" i="16"/>
  <c r="C36" i="16"/>
  <c r="D37" i="16"/>
  <c r="F31" i="2"/>
  <c r="C31" i="2"/>
  <c r="F30" i="2"/>
  <c r="C30" i="2"/>
  <c r="G35" i="6"/>
  <c r="E36" i="6" s="1"/>
  <c r="I36" i="6" s="1"/>
  <c r="G35" i="8"/>
  <c r="E36" i="8" s="1"/>
  <c r="I36" i="8" s="1"/>
  <c r="F36" i="5"/>
  <c r="F36" i="8"/>
  <c r="F36" i="6"/>
  <c r="F36" i="10"/>
  <c r="G29" i="26"/>
  <c r="E30" i="26" s="1"/>
  <c r="G30" i="15"/>
  <c r="E31" i="15" s="1"/>
  <c r="G31" i="13"/>
  <c r="E32" i="13" s="1"/>
  <c r="I30" i="23"/>
  <c r="G30" i="19"/>
  <c r="E31" i="19" s="1"/>
  <c r="I30" i="22"/>
  <c r="G28" i="29"/>
  <c r="E29" i="29" s="1"/>
  <c r="I30" i="20"/>
  <c r="I32" i="5"/>
  <c r="I31" i="11"/>
  <c r="I29" i="24"/>
  <c r="I30" i="18"/>
  <c r="G30" i="17"/>
  <c r="E31" i="17" s="1"/>
  <c r="I31" i="7"/>
  <c r="G28" i="28"/>
  <c r="E29" i="28" s="1"/>
  <c r="G30" i="16"/>
  <c r="E31" i="16" s="1"/>
  <c r="I29" i="25"/>
  <c r="G28" i="27"/>
  <c r="E29" i="27" s="1"/>
  <c r="C17" i="14"/>
  <c r="D81" i="1"/>
  <c r="C81" i="1" s="1"/>
  <c r="A16" i="36" s="1"/>
  <c r="D17" i="30"/>
  <c r="C17" i="30" s="1"/>
  <c r="D39" i="29"/>
  <c r="D39" i="27"/>
  <c r="D39" i="25"/>
  <c r="D39" i="22"/>
  <c r="D37" i="21"/>
  <c r="E36" i="21"/>
  <c r="I36" i="21" s="1"/>
  <c r="D39" i="18"/>
  <c r="D39" i="17"/>
  <c r="D37" i="12"/>
  <c r="D37" i="10"/>
  <c r="C37" i="10" s="1"/>
  <c r="E36" i="10"/>
  <c r="I36" i="10" s="1"/>
  <c r="D37" i="9"/>
  <c r="C37" i="9" s="1"/>
  <c r="D37" i="8"/>
  <c r="C37" i="8" s="1"/>
  <c r="D37" i="7"/>
  <c r="C37" i="7" s="1"/>
  <c r="D37" i="6"/>
  <c r="C37" i="6" s="1"/>
  <c r="D37" i="5"/>
  <c r="C37" i="5" s="1"/>
  <c r="D32" i="2"/>
  <c r="G36" i="9" l="1"/>
  <c r="D38" i="13"/>
  <c r="F37" i="13"/>
  <c r="C37" i="13"/>
  <c r="G36" i="21"/>
  <c r="E37" i="21" s="1"/>
  <c r="I37" i="21" s="1"/>
  <c r="G36" i="12"/>
  <c r="F39" i="18"/>
  <c r="C39" i="18"/>
  <c r="F39" i="25"/>
  <c r="C39" i="25"/>
  <c r="F37" i="23"/>
  <c r="C37" i="23"/>
  <c r="D38" i="23"/>
  <c r="F37" i="28"/>
  <c r="C37" i="28"/>
  <c r="D38" i="28"/>
  <c r="F37" i="19"/>
  <c r="C37" i="19"/>
  <c r="D38" i="19"/>
  <c r="F37" i="12"/>
  <c r="C37" i="12"/>
  <c r="F39" i="27"/>
  <c r="C39" i="27"/>
  <c r="F37" i="21"/>
  <c r="C37" i="21"/>
  <c r="F37" i="26"/>
  <c r="C37" i="26"/>
  <c r="D38" i="26"/>
  <c r="F39" i="22"/>
  <c r="C39" i="22"/>
  <c r="F37" i="20"/>
  <c r="C37" i="20"/>
  <c r="D38" i="20"/>
  <c r="F37" i="24"/>
  <c r="C37" i="24"/>
  <c r="D38" i="24"/>
  <c r="F37" i="11"/>
  <c r="C37" i="11"/>
  <c r="D38" i="11"/>
  <c r="F39" i="29"/>
  <c r="C39" i="29"/>
  <c r="F39" i="17"/>
  <c r="C39" i="17"/>
  <c r="F37" i="16"/>
  <c r="C37" i="16"/>
  <c r="D38" i="16"/>
  <c r="F37" i="15"/>
  <c r="C37" i="15"/>
  <c r="D38" i="15"/>
  <c r="F32" i="2"/>
  <c r="C32" i="2"/>
  <c r="G36" i="8"/>
  <c r="G36" i="10"/>
  <c r="E37" i="10" s="1"/>
  <c r="I37" i="10" s="1"/>
  <c r="G36" i="6"/>
  <c r="E37" i="6" s="1"/>
  <c r="I37" i="6" s="1"/>
  <c r="F37" i="10"/>
  <c r="F37" i="9"/>
  <c r="F37" i="6"/>
  <c r="F37" i="5"/>
  <c r="F37" i="7"/>
  <c r="F37" i="8"/>
  <c r="I31" i="16"/>
  <c r="G30" i="18"/>
  <c r="E31" i="18" s="1"/>
  <c r="G30" i="20"/>
  <c r="E31" i="20" s="1"/>
  <c r="G30" i="23"/>
  <c r="E31" i="23" s="1"/>
  <c r="I29" i="28"/>
  <c r="G29" i="24"/>
  <c r="E30" i="24" s="1"/>
  <c r="I29" i="29"/>
  <c r="I32" i="13"/>
  <c r="I29" i="27"/>
  <c r="G31" i="7"/>
  <c r="E32" i="7" s="1"/>
  <c r="G31" i="11"/>
  <c r="E32" i="11" s="1"/>
  <c r="G30" i="22"/>
  <c r="E31" i="22" s="1"/>
  <c r="I31" i="15"/>
  <c r="G29" i="25"/>
  <c r="E30" i="25" s="1"/>
  <c r="I31" i="17"/>
  <c r="G32" i="5"/>
  <c r="E33" i="5" s="1"/>
  <c r="I31" i="19"/>
  <c r="I30" i="26"/>
  <c r="D18" i="30"/>
  <c r="C18" i="30" s="1"/>
  <c r="C18" i="14"/>
  <c r="D82" i="1"/>
  <c r="C82" i="1" s="1"/>
  <c r="A17" i="36" s="1"/>
  <c r="E37" i="12"/>
  <c r="I37" i="12" s="1"/>
  <c r="D40" i="29"/>
  <c r="D40" i="27"/>
  <c r="D40" i="25"/>
  <c r="D40" i="22"/>
  <c r="D38" i="21"/>
  <c r="D40" i="18"/>
  <c r="D40" i="17"/>
  <c r="D38" i="12"/>
  <c r="D38" i="10"/>
  <c r="D38" i="9"/>
  <c r="C38" i="9" s="1"/>
  <c r="E37" i="9"/>
  <c r="I37" i="9" s="1"/>
  <c r="E37" i="8"/>
  <c r="I37" i="8" s="1"/>
  <c r="D38" i="8"/>
  <c r="C38" i="8" s="1"/>
  <c r="D38" i="7"/>
  <c r="C38" i="7" s="1"/>
  <c r="D38" i="6"/>
  <c r="C38" i="6" s="1"/>
  <c r="D38" i="5"/>
  <c r="C38" i="5" s="1"/>
  <c r="D33" i="2"/>
  <c r="G37" i="21" l="1"/>
  <c r="C38" i="13"/>
  <c r="F38" i="13"/>
  <c r="D39" i="13"/>
  <c r="G37" i="12"/>
  <c r="E38" i="12" s="1"/>
  <c r="I38" i="12" s="1"/>
  <c r="F40" i="18"/>
  <c r="C40" i="18"/>
  <c r="F40" i="27"/>
  <c r="C40" i="27"/>
  <c r="F38" i="23"/>
  <c r="C38" i="23"/>
  <c r="D39" i="23"/>
  <c r="F38" i="10"/>
  <c r="C38" i="10"/>
  <c r="F38" i="24"/>
  <c r="C38" i="24"/>
  <c r="D39" i="24"/>
  <c r="F38" i="26"/>
  <c r="C38" i="26"/>
  <c r="D39" i="26"/>
  <c r="F38" i="12"/>
  <c r="C38" i="12"/>
  <c r="F38" i="21"/>
  <c r="C38" i="21"/>
  <c r="F40" i="29"/>
  <c r="C40" i="29"/>
  <c r="F38" i="15"/>
  <c r="C38" i="15"/>
  <c r="D39" i="15"/>
  <c r="F38" i="19"/>
  <c r="C38" i="19"/>
  <c r="D39" i="19"/>
  <c r="F40" i="22"/>
  <c r="C40" i="22"/>
  <c r="F38" i="20"/>
  <c r="C38" i="20"/>
  <c r="D39" i="20"/>
  <c r="F38" i="16"/>
  <c r="C38" i="16"/>
  <c r="D39" i="16"/>
  <c r="F38" i="28"/>
  <c r="C38" i="28"/>
  <c r="D39" i="28"/>
  <c r="F40" i="17"/>
  <c r="C40" i="17"/>
  <c r="F40" i="25"/>
  <c r="C40" i="25"/>
  <c r="F38" i="11"/>
  <c r="C38" i="11"/>
  <c r="D39" i="11"/>
  <c r="F33" i="2"/>
  <c r="C33" i="2"/>
  <c r="G37" i="9"/>
  <c r="E38" i="9" s="1"/>
  <c r="I38" i="9" s="1"/>
  <c r="G37" i="6"/>
  <c r="E38" i="6" s="1"/>
  <c r="I38" i="6" s="1"/>
  <c r="F38" i="7"/>
  <c r="F38" i="5"/>
  <c r="G37" i="8"/>
  <c r="E38" i="8" s="1"/>
  <c r="I38" i="8" s="1"/>
  <c r="F38" i="9"/>
  <c r="F38" i="6"/>
  <c r="F38" i="8"/>
  <c r="G37" i="10"/>
  <c r="E38" i="10" s="1"/>
  <c r="I38" i="10" s="1"/>
  <c r="I32" i="11"/>
  <c r="G31" i="17"/>
  <c r="E32" i="17" s="1"/>
  <c r="G32" i="13"/>
  <c r="E33" i="13" s="1"/>
  <c r="I31" i="23"/>
  <c r="G30" i="26"/>
  <c r="E31" i="26" s="1"/>
  <c r="I30" i="25"/>
  <c r="G29" i="29"/>
  <c r="E30" i="29" s="1"/>
  <c r="I31" i="20"/>
  <c r="I32" i="7"/>
  <c r="G31" i="19"/>
  <c r="E32" i="19" s="1"/>
  <c r="I30" i="24"/>
  <c r="I31" i="18"/>
  <c r="G31" i="15"/>
  <c r="E32" i="15" s="1"/>
  <c r="G29" i="27"/>
  <c r="E30" i="27" s="1"/>
  <c r="I33" i="5"/>
  <c r="G29" i="28"/>
  <c r="E30" i="28" s="1"/>
  <c r="G31" i="16"/>
  <c r="E32" i="16" s="1"/>
  <c r="I31" i="22"/>
  <c r="C19" i="14"/>
  <c r="D83" i="1"/>
  <c r="C83" i="1" s="1"/>
  <c r="A18" i="36" s="1"/>
  <c r="D19" i="30"/>
  <c r="C19" i="30" s="1"/>
  <c r="D41" i="29"/>
  <c r="D41" i="27"/>
  <c r="D41" i="25"/>
  <c r="D41" i="22"/>
  <c r="D39" i="21"/>
  <c r="E38" i="21"/>
  <c r="I38" i="21" s="1"/>
  <c r="D41" i="18"/>
  <c r="D41" i="17"/>
  <c r="D39" i="12"/>
  <c r="D39" i="10"/>
  <c r="C39" i="10" s="1"/>
  <c r="D39" i="9"/>
  <c r="C39" i="9" s="1"/>
  <c r="D39" i="8"/>
  <c r="C39" i="8" s="1"/>
  <c r="D39" i="7"/>
  <c r="C39" i="7" s="1"/>
  <c r="D39" i="6"/>
  <c r="C39" i="6" s="1"/>
  <c r="D39" i="5"/>
  <c r="C39" i="5" s="1"/>
  <c r="D34" i="2"/>
  <c r="C34" i="2" s="1"/>
  <c r="G38" i="10" l="1"/>
  <c r="D40" i="13"/>
  <c r="F39" i="13"/>
  <c r="C39" i="13"/>
  <c r="G38" i="21"/>
  <c r="G38" i="12"/>
  <c r="E39" i="12" s="1"/>
  <c r="I39" i="12" s="1"/>
  <c r="F39" i="21"/>
  <c r="C39" i="21"/>
  <c r="F41" i="29"/>
  <c r="C41" i="29"/>
  <c r="F39" i="28"/>
  <c r="C39" i="28"/>
  <c r="D40" i="28"/>
  <c r="F39" i="15"/>
  <c r="C39" i="15"/>
  <c r="D40" i="15"/>
  <c r="F39" i="26"/>
  <c r="C39" i="26"/>
  <c r="D40" i="26"/>
  <c r="F41" i="17"/>
  <c r="C41" i="17"/>
  <c r="F39" i="16"/>
  <c r="C39" i="16"/>
  <c r="D40" i="16"/>
  <c r="F39" i="24"/>
  <c r="C39" i="24"/>
  <c r="D40" i="24"/>
  <c r="F39" i="19"/>
  <c r="C39" i="19"/>
  <c r="D40" i="19"/>
  <c r="F41" i="22"/>
  <c r="C41" i="22"/>
  <c r="F41" i="18"/>
  <c r="C41" i="18"/>
  <c r="F41" i="27"/>
  <c r="C41" i="27"/>
  <c r="F39" i="20"/>
  <c r="C39" i="20"/>
  <c r="D40" i="20"/>
  <c r="F39" i="11"/>
  <c r="C39" i="11"/>
  <c r="D40" i="11"/>
  <c r="F39" i="23"/>
  <c r="C39" i="23"/>
  <c r="D40" i="23"/>
  <c r="F41" i="25"/>
  <c r="C41" i="25"/>
  <c r="F39" i="12"/>
  <c r="C39" i="12"/>
  <c r="G38" i="9"/>
  <c r="E39" i="9" s="1"/>
  <c r="I39" i="9" s="1"/>
  <c r="F39" i="8"/>
  <c r="F39" i="9"/>
  <c r="F39" i="6"/>
  <c r="F39" i="7"/>
  <c r="F39" i="10"/>
  <c r="F39" i="5"/>
  <c r="G38" i="6"/>
  <c r="E39" i="6" s="1"/>
  <c r="I39" i="6" s="1"/>
  <c r="G38" i="8"/>
  <c r="E39" i="8" s="1"/>
  <c r="I39" i="8" s="1"/>
  <c r="G30" i="24"/>
  <c r="E31" i="24" s="1"/>
  <c r="G31" i="22"/>
  <c r="E32" i="22" s="1"/>
  <c r="I30" i="29"/>
  <c r="I33" i="13"/>
  <c r="G31" i="20"/>
  <c r="E32" i="20" s="1"/>
  <c r="I30" i="27"/>
  <c r="I32" i="19"/>
  <c r="G31" i="18"/>
  <c r="E32" i="18" s="1"/>
  <c r="G33" i="5"/>
  <c r="E34" i="5" s="1"/>
  <c r="I32" i="16"/>
  <c r="G30" i="25"/>
  <c r="E31" i="25" s="1"/>
  <c r="I32" i="17"/>
  <c r="G31" i="23"/>
  <c r="E32" i="23" s="1"/>
  <c r="I32" i="15"/>
  <c r="I30" i="28"/>
  <c r="G32" i="7"/>
  <c r="E33" i="7" s="1"/>
  <c r="I31" i="26"/>
  <c r="G32" i="11"/>
  <c r="E33" i="11" s="1"/>
  <c r="C20" i="14"/>
  <c r="D84" i="1"/>
  <c r="C84" i="1" s="1"/>
  <c r="A19" i="36" s="1"/>
  <c r="D20" i="30"/>
  <c r="C20" i="30" s="1"/>
  <c r="D42" i="29"/>
  <c r="C42" i="29" s="1"/>
  <c r="D42" i="27"/>
  <c r="C42" i="27" s="1"/>
  <c r="D42" i="25"/>
  <c r="C42" i="25" s="1"/>
  <c r="D42" i="22"/>
  <c r="C42" i="22" s="1"/>
  <c r="E39" i="21"/>
  <c r="I39" i="21" s="1"/>
  <c r="G39" i="21" s="1"/>
  <c r="D40" i="21"/>
  <c r="D42" i="18"/>
  <c r="S19" i="14" s="1"/>
  <c r="D42" i="17"/>
  <c r="R17" i="14" s="1"/>
  <c r="D40" i="12"/>
  <c r="E39" i="10"/>
  <c r="I39" i="10" s="1"/>
  <c r="D40" i="10"/>
  <c r="C40" i="10" s="1"/>
  <c r="D40" i="9"/>
  <c r="C40" i="9" s="1"/>
  <c r="D40" i="8"/>
  <c r="C40" i="8" s="1"/>
  <c r="D40" i="7"/>
  <c r="C40" i="7" s="1"/>
  <c r="D40" i="6"/>
  <c r="C40" i="6" s="1"/>
  <c r="D40" i="5"/>
  <c r="D35" i="2"/>
  <c r="R19" i="14" l="1"/>
  <c r="R19" i="30"/>
  <c r="C42" i="18"/>
  <c r="S18" i="14"/>
  <c r="C42" i="17"/>
  <c r="R18" i="14"/>
  <c r="R18" i="30"/>
  <c r="S18" i="30"/>
  <c r="R17" i="30"/>
  <c r="S19" i="30"/>
  <c r="C40" i="13"/>
  <c r="F40" i="13"/>
  <c r="D41" i="13"/>
  <c r="G39" i="12"/>
  <c r="E40" i="12" s="1"/>
  <c r="I40" i="12" s="1"/>
  <c r="F40" i="5"/>
  <c r="C40" i="5"/>
  <c r="F40" i="24"/>
  <c r="C40" i="24"/>
  <c r="D41" i="24"/>
  <c r="F40" i="26"/>
  <c r="C40" i="26"/>
  <c r="D41" i="26"/>
  <c r="F40" i="11"/>
  <c r="C40" i="11"/>
  <c r="D41" i="11"/>
  <c r="F40" i="21"/>
  <c r="C40" i="21"/>
  <c r="F40" i="16"/>
  <c r="C40" i="16"/>
  <c r="D41" i="16"/>
  <c r="F40" i="15"/>
  <c r="C40" i="15"/>
  <c r="D41" i="15"/>
  <c r="F40" i="20"/>
  <c r="C40" i="20"/>
  <c r="D41" i="20"/>
  <c r="F40" i="12"/>
  <c r="C40" i="12"/>
  <c r="F40" i="19"/>
  <c r="C40" i="19"/>
  <c r="D41" i="19"/>
  <c r="F40" i="23"/>
  <c r="C40" i="23"/>
  <c r="D41" i="23"/>
  <c r="F40" i="28"/>
  <c r="C40" i="28"/>
  <c r="D41" i="28"/>
  <c r="F35" i="2"/>
  <c r="C35" i="2"/>
  <c r="G39" i="9"/>
  <c r="E40" i="9" s="1"/>
  <c r="I40" i="9" s="1"/>
  <c r="G39" i="8"/>
  <c r="E40" i="8" s="1"/>
  <c r="I40" i="8" s="1"/>
  <c r="F40" i="7"/>
  <c r="F40" i="6"/>
  <c r="G39" i="10"/>
  <c r="E40" i="10" s="1"/>
  <c r="I40" i="10" s="1"/>
  <c r="F40" i="10"/>
  <c r="F40" i="9"/>
  <c r="F40" i="8"/>
  <c r="G39" i="6"/>
  <c r="E40" i="6" s="1"/>
  <c r="I40" i="6" s="1"/>
  <c r="W18" i="30"/>
  <c r="F42" i="22"/>
  <c r="S16" i="14"/>
  <c r="F42" i="18"/>
  <c r="Z17" i="30"/>
  <c r="F42" i="25"/>
  <c r="F42" i="29"/>
  <c r="R15" i="30"/>
  <c r="F42" i="17"/>
  <c r="F42" i="27"/>
  <c r="I33" i="11"/>
  <c r="G32" i="15"/>
  <c r="E33" i="15" s="1"/>
  <c r="G32" i="16"/>
  <c r="E33" i="16" s="1"/>
  <c r="G32" i="19"/>
  <c r="E33" i="19" s="1"/>
  <c r="G30" i="29"/>
  <c r="E31" i="29" s="1"/>
  <c r="I32" i="18"/>
  <c r="G33" i="13"/>
  <c r="E34" i="13" s="1"/>
  <c r="G31" i="26"/>
  <c r="E32" i="26" s="1"/>
  <c r="I32" i="23"/>
  <c r="G30" i="27"/>
  <c r="E31" i="27" s="1"/>
  <c r="I32" i="22"/>
  <c r="I31" i="25"/>
  <c r="I33" i="7"/>
  <c r="G32" i="17"/>
  <c r="E33" i="17" s="1"/>
  <c r="I34" i="5"/>
  <c r="F34" i="5" s="1"/>
  <c r="I32" i="20"/>
  <c r="G30" i="28"/>
  <c r="E31" i="28" s="1"/>
  <c r="I31" i="24"/>
  <c r="S14" i="30"/>
  <c r="AD17" i="14"/>
  <c r="Z15" i="30"/>
  <c r="Z16" i="30"/>
  <c r="Z19" i="14"/>
  <c r="W16" i="14"/>
  <c r="Z19" i="30"/>
  <c r="Z16" i="14"/>
  <c r="W19" i="30"/>
  <c r="W18" i="14"/>
  <c r="W19" i="14"/>
  <c r="AB17" i="14"/>
  <c r="AD16" i="14"/>
  <c r="AB15" i="30"/>
  <c r="AD18" i="14"/>
  <c r="AD19" i="30"/>
  <c r="W17" i="30"/>
  <c r="AB16" i="30"/>
  <c r="R14" i="30"/>
  <c r="AB19" i="14"/>
  <c r="W17" i="14"/>
  <c r="R16" i="30"/>
  <c r="S15" i="30"/>
  <c r="AD19" i="14"/>
  <c r="C21" i="14"/>
  <c r="D85" i="1"/>
  <c r="C85" i="1" s="1"/>
  <c r="A20" i="36" s="1"/>
  <c r="W20" i="14"/>
  <c r="AD20" i="14"/>
  <c r="Z20" i="14"/>
  <c r="AB20" i="14"/>
  <c r="S20" i="14"/>
  <c r="R20" i="14"/>
  <c r="S17" i="14"/>
  <c r="S17" i="30"/>
  <c r="Z18" i="14"/>
  <c r="Z15" i="14"/>
  <c r="AB18" i="30"/>
  <c r="AB16" i="14"/>
  <c r="AB18" i="14"/>
  <c r="Z18" i="30"/>
  <c r="AD18" i="30"/>
  <c r="AB17" i="30"/>
  <c r="W15" i="14"/>
  <c r="W15" i="30"/>
  <c r="Z17" i="14"/>
  <c r="AD17" i="30"/>
  <c r="AD16" i="30"/>
  <c r="AB19" i="30"/>
  <c r="W20" i="30"/>
  <c r="Z20" i="30"/>
  <c r="R20" i="30"/>
  <c r="D21" i="30"/>
  <c r="C21" i="30" s="1"/>
  <c r="AD20" i="30"/>
  <c r="AB20" i="30"/>
  <c r="S20" i="30"/>
  <c r="S16" i="30"/>
  <c r="D41" i="21"/>
  <c r="E40" i="21"/>
  <c r="I40" i="21" s="1"/>
  <c r="D41" i="12"/>
  <c r="D41" i="10"/>
  <c r="C41" i="10" s="1"/>
  <c r="D41" i="9"/>
  <c r="C41" i="9" s="1"/>
  <c r="D41" i="8"/>
  <c r="C41" i="8" s="1"/>
  <c r="D41" i="7"/>
  <c r="C41" i="7" s="1"/>
  <c r="D41" i="6"/>
  <c r="C41" i="6" s="1"/>
  <c r="D41" i="5"/>
  <c r="C41" i="5" s="1"/>
  <c r="D36" i="2"/>
  <c r="G40" i="21" l="1"/>
  <c r="C41" i="13"/>
  <c r="F41" i="13"/>
  <c r="D42" i="13"/>
  <c r="O19" i="30" s="1"/>
  <c r="G40" i="12"/>
  <c r="E41" i="12" s="1"/>
  <c r="I41" i="12" s="1"/>
  <c r="F41" i="23"/>
  <c r="C41" i="23"/>
  <c r="D42" i="23"/>
  <c r="X16" i="14" s="1"/>
  <c r="F41" i="16"/>
  <c r="C41" i="16"/>
  <c r="D42" i="16"/>
  <c r="Q18" i="30" s="1"/>
  <c r="F41" i="26"/>
  <c r="C41" i="26"/>
  <c r="D42" i="26"/>
  <c r="AA21" i="30" s="1"/>
  <c r="F41" i="20"/>
  <c r="C41" i="20"/>
  <c r="D42" i="20"/>
  <c r="U21" i="14" s="1"/>
  <c r="F41" i="24"/>
  <c r="C41" i="24"/>
  <c r="D42" i="24"/>
  <c r="Y21" i="14" s="1"/>
  <c r="F41" i="12"/>
  <c r="C41" i="12"/>
  <c r="F41" i="28"/>
  <c r="C41" i="28"/>
  <c r="D42" i="28"/>
  <c r="AC21" i="30" s="1"/>
  <c r="F41" i="19"/>
  <c r="C41" i="19"/>
  <c r="D42" i="19"/>
  <c r="T21" i="14" s="1"/>
  <c r="F41" i="15"/>
  <c r="C41" i="15"/>
  <c r="D42" i="15"/>
  <c r="P16" i="14" s="1"/>
  <c r="F41" i="11"/>
  <c r="C41" i="11"/>
  <c r="D42" i="11"/>
  <c r="M14" i="14" s="1"/>
  <c r="F41" i="21"/>
  <c r="C41" i="21"/>
  <c r="F36" i="2"/>
  <c r="C36" i="2"/>
  <c r="G40" i="10"/>
  <c r="E41" i="10" s="1"/>
  <c r="I41" i="10" s="1"/>
  <c r="G40" i="6"/>
  <c r="E41" i="6" s="1"/>
  <c r="I41" i="6" s="1"/>
  <c r="G40" i="8"/>
  <c r="E41" i="8" s="1"/>
  <c r="I41" i="8" s="1"/>
  <c r="F41" i="8"/>
  <c r="F41" i="5"/>
  <c r="G40" i="9"/>
  <c r="E41" i="9" s="1"/>
  <c r="I41" i="9" s="1"/>
  <c r="F41" i="7"/>
  <c r="F41" i="10"/>
  <c r="F41" i="6"/>
  <c r="F41" i="9"/>
  <c r="G31" i="24"/>
  <c r="E32" i="24" s="1"/>
  <c r="G31" i="25"/>
  <c r="E32" i="25" s="1"/>
  <c r="I32" i="26"/>
  <c r="G34" i="5"/>
  <c r="E35" i="5" s="1"/>
  <c r="I33" i="19"/>
  <c r="G32" i="22"/>
  <c r="E33" i="22" s="1"/>
  <c r="I33" i="17"/>
  <c r="I34" i="13"/>
  <c r="I33" i="16"/>
  <c r="I31" i="27"/>
  <c r="I31" i="28"/>
  <c r="G33" i="7"/>
  <c r="E34" i="7" s="1"/>
  <c r="G32" i="18"/>
  <c r="E33" i="18" s="1"/>
  <c r="I33" i="15"/>
  <c r="G32" i="23"/>
  <c r="E33" i="23" s="1"/>
  <c r="G32" i="20"/>
  <c r="E33" i="20" s="1"/>
  <c r="I31" i="29"/>
  <c r="G33" i="11"/>
  <c r="E34" i="11" s="1"/>
  <c r="E41" i="21"/>
  <c r="I41" i="21" s="1"/>
  <c r="C22" i="14"/>
  <c r="AD21" i="14"/>
  <c r="Z21" i="14"/>
  <c r="D86" i="1"/>
  <c r="C86" i="1" s="1"/>
  <c r="A21" i="36" s="1"/>
  <c r="AB21" i="14"/>
  <c r="S21" i="14"/>
  <c r="W21" i="14"/>
  <c r="R21" i="14"/>
  <c r="W21" i="30"/>
  <c r="D22" i="30"/>
  <c r="C22" i="30" s="1"/>
  <c r="Z21" i="30"/>
  <c r="AB21" i="30"/>
  <c r="R21" i="30"/>
  <c r="AD21" i="30"/>
  <c r="S21" i="30"/>
  <c r="F43" i="29"/>
  <c r="F13" i="29" s="1"/>
  <c r="H62" i="1" s="1"/>
  <c r="F43" i="27"/>
  <c r="F13" i="27" s="1"/>
  <c r="F62" i="1" s="1"/>
  <c r="F43" i="25"/>
  <c r="F13" i="25" s="1"/>
  <c r="K48" i="1" s="1"/>
  <c r="F43" i="22"/>
  <c r="F13" i="22" s="1"/>
  <c r="H48" i="1" s="1"/>
  <c r="D42" i="21"/>
  <c r="C42" i="21" s="1"/>
  <c r="F43" i="18"/>
  <c r="F13" i="18" s="1"/>
  <c r="K34" i="1" s="1"/>
  <c r="F43" i="17"/>
  <c r="F13" i="17" s="1"/>
  <c r="J34" i="1" s="1"/>
  <c r="D42" i="12"/>
  <c r="N14" i="14" s="1"/>
  <c r="D42" i="10"/>
  <c r="D42" i="9"/>
  <c r="D42" i="8"/>
  <c r="D42" i="7"/>
  <c r="D42" i="6"/>
  <c r="D42" i="5"/>
  <c r="D37" i="2"/>
  <c r="P20" i="14" l="1"/>
  <c r="M21" i="14"/>
  <c r="N17" i="30"/>
  <c r="N17" i="14"/>
  <c r="Q20" i="30"/>
  <c r="T21" i="30"/>
  <c r="M19" i="30"/>
  <c r="M16" i="14"/>
  <c r="P18" i="14"/>
  <c r="N21" i="30"/>
  <c r="N21" i="14"/>
  <c r="M19" i="14"/>
  <c r="M15" i="30"/>
  <c r="P16" i="30"/>
  <c r="P18" i="30"/>
  <c r="Q19" i="14"/>
  <c r="Q17" i="14"/>
  <c r="Q19" i="30"/>
  <c r="Q18" i="14"/>
  <c r="P20" i="30"/>
  <c r="V21" i="30"/>
  <c r="M16" i="30"/>
  <c r="V21" i="14"/>
  <c r="N16" i="14"/>
  <c r="M13" i="14"/>
  <c r="M18" i="14"/>
  <c r="M17" i="14"/>
  <c r="N14" i="30"/>
  <c r="M20" i="30"/>
  <c r="N16" i="30"/>
  <c r="Q17" i="30"/>
  <c r="P21" i="14"/>
  <c r="P21" i="30"/>
  <c r="N15" i="30"/>
  <c r="P19" i="14"/>
  <c r="N19" i="14"/>
  <c r="N15" i="14"/>
  <c r="P19" i="30"/>
  <c r="Q21" i="30"/>
  <c r="T20" i="30"/>
  <c r="T20" i="14"/>
  <c r="U20" i="30"/>
  <c r="U20" i="14"/>
  <c r="T19" i="30"/>
  <c r="U21" i="30"/>
  <c r="T19" i="14"/>
  <c r="O17" i="14"/>
  <c r="Q20" i="14"/>
  <c r="O20" i="14"/>
  <c r="O17" i="30"/>
  <c r="O15" i="30"/>
  <c r="O15" i="14"/>
  <c r="O18" i="30"/>
  <c r="O18" i="14"/>
  <c r="O16" i="30"/>
  <c r="O16" i="14"/>
  <c r="O20" i="30"/>
  <c r="N20" i="30"/>
  <c r="N19" i="30"/>
  <c r="N18" i="30"/>
  <c r="N20" i="14"/>
  <c r="Q21" i="14"/>
  <c r="N18" i="14"/>
  <c r="O21" i="30"/>
  <c r="O19" i="14"/>
  <c r="O21" i="14"/>
  <c r="M17" i="30"/>
  <c r="M20" i="14"/>
  <c r="M15" i="14"/>
  <c r="P17" i="14"/>
  <c r="M18" i="30"/>
  <c r="AC21" i="14"/>
  <c r="G41" i="12"/>
  <c r="E42" i="12" s="1"/>
  <c r="I42" i="12" s="1"/>
  <c r="AA21" i="14"/>
  <c r="F42" i="13"/>
  <c r="F43" i="13" s="1"/>
  <c r="F13" i="13" s="1"/>
  <c r="G34" i="1" s="1"/>
  <c r="C42" i="13"/>
  <c r="X21" i="14"/>
  <c r="X21" i="30"/>
  <c r="Y21" i="30"/>
  <c r="C42" i="19"/>
  <c r="T16" i="14"/>
  <c r="T17" i="14"/>
  <c r="T18" i="30"/>
  <c r="F42" i="19"/>
  <c r="F43" i="19" s="1"/>
  <c r="F13" i="19" s="1"/>
  <c r="E48" i="1" s="1"/>
  <c r="T18" i="14"/>
  <c r="T17" i="30"/>
  <c r="T16" i="30"/>
  <c r="C42" i="24"/>
  <c r="Y19" i="30"/>
  <c r="Y16" i="30"/>
  <c r="Y17" i="30"/>
  <c r="F42" i="24"/>
  <c r="F43" i="24" s="1"/>
  <c r="F13" i="24" s="1"/>
  <c r="J48" i="1" s="1"/>
  <c r="Y18" i="30"/>
  <c r="Y20" i="30"/>
  <c r="Y18" i="14"/>
  <c r="Y20" i="14"/>
  <c r="Y16" i="14"/>
  <c r="Y19" i="14"/>
  <c r="Y17" i="14"/>
  <c r="F42" i="11"/>
  <c r="F43" i="11" s="1"/>
  <c r="F13" i="11" s="1"/>
  <c r="E34" i="1" s="1"/>
  <c r="C42" i="11"/>
  <c r="C42" i="16"/>
  <c r="Q15" i="30"/>
  <c r="F42" i="16"/>
  <c r="F43" i="16" s="1"/>
  <c r="F13" i="16" s="1"/>
  <c r="I34" i="1" s="1"/>
  <c r="C42" i="28"/>
  <c r="AC19" i="14"/>
  <c r="AC16" i="14"/>
  <c r="AC17" i="14"/>
  <c r="AC18" i="30"/>
  <c r="F42" i="28"/>
  <c r="F43" i="28" s="1"/>
  <c r="F13" i="28" s="1"/>
  <c r="G62" i="1" s="1"/>
  <c r="AC17" i="30"/>
  <c r="AC20" i="14"/>
  <c r="AC20" i="30"/>
  <c r="AC18" i="14"/>
  <c r="AC16" i="30"/>
  <c r="AC19" i="30"/>
  <c r="K20" i="14"/>
  <c r="C42" i="9"/>
  <c r="C42" i="20"/>
  <c r="U18" i="14"/>
  <c r="U17" i="30"/>
  <c r="F42" i="20"/>
  <c r="F43" i="20" s="1"/>
  <c r="F13" i="20" s="1"/>
  <c r="F48" i="1" s="1"/>
  <c r="U17" i="14"/>
  <c r="U19" i="14"/>
  <c r="U16" i="30"/>
  <c r="U14" i="14"/>
  <c r="U19" i="30"/>
  <c r="U15" i="30"/>
  <c r="U16" i="14"/>
  <c r="U18" i="30"/>
  <c r="J21" i="30"/>
  <c r="C42" i="8"/>
  <c r="L18" i="30"/>
  <c r="C42" i="10"/>
  <c r="F42" i="15"/>
  <c r="F43" i="15" s="1"/>
  <c r="F13" i="15" s="1"/>
  <c r="H34" i="1" s="1"/>
  <c r="C42" i="15"/>
  <c r="C42" i="23"/>
  <c r="X17" i="14"/>
  <c r="X16" i="30"/>
  <c r="X18" i="14"/>
  <c r="X14" i="14"/>
  <c r="X20" i="30"/>
  <c r="F42" i="23"/>
  <c r="F43" i="23" s="1"/>
  <c r="F13" i="23" s="1"/>
  <c r="I48" i="1" s="1"/>
  <c r="X18" i="30"/>
  <c r="X19" i="14"/>
  <c r="X20" i="14"/>
  <c r="X17" i="30"/>
  <c r="X19" i="30"/>
  <c r="I17" i="30"/>
  <c r="C42" i="7"/>
  <c r="G17" i="30"/>
  <c r="C42" i="5"/>
  <c r="H13" i="30"/>
  <c r="C42" i="6"/>
  <c r="F42" i="12"/>
  <c r="C42" i="12"/>
  <c r="G41" i="21"/>
  <c r="E42" i="21" s="1"/>
  <c r="I42" i="21" s="1"/>
  <c r="C42" i="26"/>
  <c r="AA16" i="30"/>
  <c r="AA17" i="14"/>
  <c r="AA18" i="30"/>
  <c r="AA17" i="30"/>
  <c r="AA19" i="30"/>
  <c r="AA20" i="30"/>
  <c r="AA18" i="14"/>
  <c r="F42" i="26"/>
  <c r="F43" i="26" s="1"/>
  <c r="F13" i="26" s="1"/>
  <c r="E62" i="1" s="1"/>
  <c r="AA19" i="14"/>
  <c r="AA20" i="14"/>
  <c r="F37" i="2"/>
  <c r="C37" i="2"/>
  <c r="H15" i="14"/>
  <c r="H16" i="30"/>
  <c r="I11" i="30"/>
  <c r="G13" i="14"/>
  <c r="G21" i="14"/>
  <c r="H15" i="30"/>
  <c r="J20" i="14"/>
  <c r="G12" i="30"/>
  <c r="L21" i="30"/>
  <c r="I18" i="30"/>
  <c r="H19" i="30"/>
  <c r="I16" i="14"/>
  <c r="H21" i="30"/>
  <c r="I17" i="14"/>
  <c r="J15" i="14"/>
  <c r="L17" i="14"/>
  <c r="H17" i="14"/>
  <c r="H14" i="14"/>
  <c r="J21" i="14"/>
  <c r="J19" i="14"/>
  <c r="G14" i="14"/>
  <c r="J17" i="14"/>
  <c r="G19" i="30"/>
  <c r="J14" i="30"/>
  <c r="I21" i="14"/>
  <c r="I14" i="14"/>
  <c r="G20" i="14"/>
  <c r="J18" i="14"/>
  <c r="G18" i="30"/>
  <c r="G19" i="14"/>
  <c r="J15" i="30"/>
  <c r="H21" i="14"/>
  <c r="J19" i="30"/>
  <c r="H20" i="14"/>
  <c r="J14" i="14"/>
  <c r="I19" i="30"/>
  <c r="G17" i="14"/>
  <c r="K14" i="14"/>
  <c r="I16" i="30"/>
  <c r="I15" i="30"/>
  <c r="G13" i="30"/>
  <c r="G41" i="9"/>
  <c r="E42" i="9" s="1"/>
  <c r="I42" i="9" s="1"/>
  <c r="L19" i="14"/>
  <c r="K19" i="14"/>
  <c r="L18" i="14"/>
  <c r="K21" i="14"/>
  <c r="G41" i="10"/>
  <c r="E42" i="10" s="1"/>
  <c r="I42" i="10" s="1"/>
  <c r="H18" i="30"/>
  <c r="K17" i="30"/>
  <c r="I18" i="14"/>
  <c r="F42" i="9"/>
  <c r="K19" i="30"/>
  <c r="K17" i="14"/>
  <c r="K20" i="30"/>
  <c r="K18" i="30"/>
  <c r="K16" i="30"/>
  <c r="K18" i="14"/>
  <c r="H16" i="14"/>
  <c r="I15" i="14"/>
  <c r="F42" i="10"/>
  <c r="L19" i="30"/>
  <c r="L14" i="14"/>
  <c r="L16" i="14"/>
  <c r="L16" i="30"/>
  <c r="L21" i="14"/>
  <c r="L17" i="30"/>
  <c r="K21" i="30"/>
  <c r="L15" i="30"/>
  <c r="G21" i="30"/>
  <c r="F42" i="6"/>
  <c r="H19" i="14"/>
  <c r="I21" i="30"/>
  <c r="K15" i="30"/>
  <c r="L20" i="14"/>
  <c r="L20" i="30"/>
  <c r="J17" i="30"/>
  <c r="F42" i="5"/>
  <c r="G20" i="30"/>
  <c r="G18" i="14"/>
  <c r="G15" i="14"/>
  <c r="G15" i="30"/>
  <c r="G16" i="30"/>
  <c r="G16" i="14"/>
  <c r="F42" i="7"/>
  <c r="I20" i="14"/>
  <c r="I20" i="30"/>
  <c r="H20" i="30"/>
  <c r="J20" i="30"/>
  <c r="G41" i="8"/>
  <c r="E42" i="8" s="1"/>
  <c r="I42" i="8" s="1"/>
  <c r="L15" i="14"/>
  <c r="H18" i="14"/>
  <c r="G41" i="6"/>
  <c r="E42" i="6" s="1"/>
  <c r="I42" i="6" s="1"/>
  <c r="F42" i="8"/>
  <c r="J18" i="30"/>
  <c r="J16" i="14"/>
  <c r="K15" i="14"/>
  <c r="I19" i="14"/>
  <c r="H17" i="30"/>
  <c r="V20" i="14"/>
  <c r="F42" i="21"/>
  <c r="I34" i="7"/>
  <c r="F34" i="7" s="1"/>
  <c r="G34" i="13"/>
  <c r="I35" i="5"/>
  <c r="I33" i="23"/>
  <c r="G31" i="28"/>
  <c r="G33" i="17"/>
  <c r="G32" i="26"/>
  <c r="I34" i="11"/>
  <c r="M21" i="30" s="1"/>
  <c r="G33" i="15"/>
  <c r="G31" i="27"/>
  <c r="I33" i="22"/>
  <c r="I32" i="25"/>
  <c r="G31" i="29"/>
  <c r="I33" i="18"/>
  <c r="G33" i="16"/>
  <c r="G33" i="19"/>
  <c r="I32" i="24"/>
  <c r="I33" i="20"/>
  <c r="V19" i="30"/>
  <c r="M5" i="14"/>
  <c r="M5" i="30"/>
  <c r="M6" i="30"/>
  <c r="M6" i="14"/>
  <c r="M7" i="14"/>
  <c r="M7" i="30"/>
  <c r="M8" i="14"/>
  <c r="M8" i="30"/>
  <c r="M9" i="14"/>
  <c r="M9" i="30"/>
  <c r="M10" i="14"/>
  <c r="M10" i="30"/>
  <c r="M11" i="14"/>
  <c r="M11" i="30"/>
  <c r="O5" i="14"/>
  <c r="O5" i="30"/>
  <c r="O7" i="30"/>
  <c r="O6" i="14"/>
  <c r="O6" i="30"/>
  <c r="O8" i="14"/>
  <c r="O7" i="14"/>
  <c r="O8" i="30"/>
  <c r="O9" i="14"/>
  <c r="O9" i="30"/>
  <c r="O10" i="14"/>
  <c r="O11" i="30"/>
  <c r="O12" i="14"/>
  <c r="O11" i="14"/>
  <c r="O10" i="30"/>
  <c r="O12" i="30"/>
  <c r="O13" i="30"/>
  <c r="O13" i="14"/>
  <c r="Q5" i="14"/>
  <c r="Q5" i="30"/>
  <c r="Q6" i="30"/>
  <c r="Q6" i="14"/>
  <c r="Q7" i="14"/>
  <c r="Q7" i="30"/>
  <c r="Q8" i="30"/>
  <c r="Q8" i="14"/>
  <c r="Q9" i="30"/>
  <c r="Q10" i="30"/>
  <c r="Q9" i="14"/>
  <c r="Q11" i="30"/>
  <c r="Q10" i="14"/>
  <c r="Q12" i="30"/>
  <c r="Q11" i="14"/>
  <c r="Q13" i="14"/>
  <c r="Q12" i="14"/>
  <c r="Q13" i="30"/>
  <c r="Q14" i="30"/>
  <c r="Q15" i="14"/>
  <c r="Q14" i="14"/>
  <c r="S5" i="30"/>
  <c r="S6" i="30"/>
  <c r="S5" i="14"/>
  <c r="S7" i="30"/>
  <c r="S7" i="14"/>
  <c r="S6" i="14"/>
  <c r="S9" i="14"/>
  <c r="S9" i="30"/>
  <c r="S10" i="14"/>
  <c r="S8" i="30"/>
  <c r="S8" i="14"/>
  <c r="S10" i="30"/>
  <c r="S12" i="30"/>
  <c r="S13" i="14"/>
  <c r="S11" i="14"/>
  <c r="S12" i="14"/>
  <c r="S11" i="30"/>
  <c r="S13" i="30"/>
  <c r="S15" i="14"/>
  <c r="S14" i="14"/>
  <c r="U5" i="14"/>
  <c r="U5" i="30"/>
  <c r="U7" i="14"/>
  <c r="U6" i="14"/>
  <c r="U6" i="30"/>
  <c r="U9" i="14"/>
  <c r="U7" i="30"/>
  <c r="U8" i="30"/>
  <c r="U8" i="14"/>
  <c r="U10" i="14"/>
  <c r="U9" i="30"/>
  <c r="U10" i="30"/>
  <c r="U11" i="30"/>
  <c r="U11" i="14"/>
  <c r="U12" i="30"/>
  <c r="U12" i="14"/>
  <c r="U13" i="30"/>
  <c r="U13" i="14"/>
  <c r="U14" i="30"/>
  <c r="U15" i="14"/>
  <c r="W5" i="14"/>
  <c r="W6" i="14"/>
  <c r="W5" i="30"/>
  <c r="W7" i="14"/>
  <c r="W7" i="30"/>
  <c r="W6" i="30"/>
  <c r="W8" i="14"/>
  <c r="W8" i="30"/>
  <c r="W9" i="30"/>
  <c r="W9" i="14"/>
  <c r="W11" i="14"/>
  <c r="W11" i="30"/>
  <c r="W10" i="14"/>
  <c r="W10" i="30"/>
  <c r="W12" i="30"/>
  <c r="W12" i="14"/>
  <c r="W14" i="30"/>
  <c r="W13" i="14"/>
  <c r="W13" i="30"/>
  <c r="W14" i="14"/>
  <c r="W16" i="30"/>
  <c r="Y5" i="14"/>
  <c r="Y5" i="30"/>
  <c r="Y8" i="14"/>
  <c r="Y7" i="14"/>
  <c r="Y6" i="14"/>
  <c r="Y6" i="30"/>
  <c r="Y7" i="30"/>
  <c r="Y8" i="30"/>
  <c r="Y10" i="30"/>
  <c r="Y9" i="30"/>
  <c r="Y9" i="14"/>
  <c r="Y10" i="14"/>
  <c r="Y11" i="30"/>
  <c r="Y12" i="30"/>
  <c r="Y13" i="14"/>
  <c r="Y12" i="14"/>
  <c r="Y11" i="14"/>
  <c r="Y14" i="14"/>
  <c r="Y13" i="30"/>
  <c r="Y15" i="14"/>
  <c r="Y14" i="30"/>
  <c r="Y15" i="30"/>
  <c r="AA5" i="30"/>
  <c r="AA6" i="30"/>
  <c r="AA5" i="14"/>
  <c r="AA6" i="14"/>
  <c r="AA7" i="30"/>
  <c r="AA8" i="30"/>
  <c r="AA7" i="14"/>
  <c r="AA8" i="14"/>
  <c r="AA9" i="14"/>
  <c r="AA10" i="14"/>
  <c r="AA11" i="30"/>
  <c r="AA10" i="30"/>
  <c r="AA12" i="14"/>
  <c r="AA9" i="30"/>
  <c r="AA11" i="14"/>
  <c r="AA13" i="30"/>
  <c r="AA12" i="30"/>
  <c r="AA13" i="14"/>
  <c r="AA14" i="30"/>
  <c r="AA15" i="30"/>
  <c r="AA16" i="14"/>
  <c r="AA14" i="14"/>
  <c r="AA15" i="14"/>
  <c r="AC6" i="14"/>
  <c r="AC5" i="14"/>
  <c r="AC5" i="30"/>
  <c r="AC6" i="30"/>
  <c r="AC7" i="30"/>
  <c r="AC8" i="30"/>
  <c r="AC8" i="14"/>
  <c r="AC7" i="14"/>
  <c r="AC10" i="30"/>
  <c r="AC10" i="14"/>
  <c r="AC9" i="30"/>
  <c r="AC9" i="14"/>
  <c r="AC11" i="30"/>
  <c r="AC11" i="14"/>
  <c r="AC13" i="14"/>
  <c r="AC12" i="14"/>
  <c r="AC12" i="30"/>
  <c r="AC13" i="30"/>
  <c r="AC14" i="14"/>
  <c r="AC14" i="30"/>
  <c r="AC15" i="30"/>
  <c r="AC15" i="14"/>
  <c r="V19" i="14"/>
  <c r="U22" i="30"/>
  <c r="P22" i="30"/>
  <c r="D23" i="30"/>
  <c r="C23" i="30" s="1"/>
  <c r="T22" i="30"/>
  <c r="Q22" i="30"/>
  <c r="X22" i="30"/>
  <c r="Z22" i="30"/>
  <c r="I22" i="30"/>
  <c r="AB22" i="30"/>
  <c r="R22" i="30"/>
  <c r="AC22" i="30"/>
  <c r="L22" i="30"/>
  <c r="G22" i="30"/>
  <c r="Y22" i="30"/>
  <c r="J22" i="30"/>
  <c r="S22" i="30"/>
  <c r="AA22" i="30"/>
  <c r="AD22" i="30"/>
  <c r="H22" i="30"/>
  <c r="K22" i="30"/>
  <c r="V22" i="30"/>
  <c r="N22" i="30"/>
  <c r="O22" i="30"/>
  <c r="W22" i="30"/>
  <c r="C23" i="14"/>
  <c r="AD22" i="14"/>
  <c r="Z22" i="14"/>
  <c r="V22" i="14"/>
  <c r="D87" i="1"/>
  <c r="C87" i="1" s="1"/>
  <c r="A22" i="36" s="1"/>
  <c r="AB22" i="14"/>
  <c r="X22" i="14"/>
  <c r="AA22" i="14"/>
  <c r="W22" i="14"/>
  <c r="Q22" i="14"/>
  <c r="U22" i="14"/>
  <c r="T22" i="14"/>
  <c r="P22" i="14"/>
  <c r="S22" i="14"/>
  <c r="AC22" i="14"/>
  <c r="Y22" i="14"/>
  <c r="N22" i="14"/>
  <c r="L22" i="14"/>
  <c r="G22" i="14"/>
  <c r="O22" i="14"/>
  <c r="R22" i="14"/>
  <c r="H22" i="14"/>
  <c r="I22" i="14"/>
  <c r="J22" i="14"/>
  <c r="K22" i="14"/>
  <c r="M22" i="14"/>
  <c r="P5" i="14"/>
  <c r="P5" i="30"/>
  <c r="P6" i="30"/>
  <c r="P7" i="14"/>
  <c r="P6" i="14"/>
  <c r="P7" i="30"/>
  <c r="P8" i="30"/>
  <c r="P8" i="14"/>
  <c r="P9" i="14"/>
  <c r="P9" i="30"/>
  <c r="P10" i="14"/>
  <c r="P11" i="30"/>
  <c r="P10" i="30"/>
  <c r="P11" i="14"/>
  <c r="P12" i="14"/>
  <c r="P12" i="30"/>
  <c r="P13" i="30"/>
  <c r="P14" i="30"/>
  <c r="P14" i="14"/>
  <c r="P13" i="14"/>
  <c r="R5" i="14"/>
  <c r="R5" i="30"/>
  <c r="R7" i="30"/>
  <c r="R6" i="14"/>
  <c r="R7" i="14"/>
  <c r="R8" i="14"/>
  <c r="R8" i="30"/>
  <c r="R6" i="30"/>
  <c r="R9" i="30"/>
  <c r="R10" i="14"/>
  <c r="R9" i="14"/>
  <c r="R11" i="14"/>
  <c r="R10" i="30"/>
  <c r="R11" i="30"/>
  <c r="R12" i="30"/>
  <c r="R13" i="14"/>
  <c r="R13" i="30"/>
  <c r="R12" i="14"/>
  <c r="R15" i="14"/>
  <c r="R14" i="14"/>
  <c r="R16" i="14"/>
  <c r="T5" i="30"/>
  <c r="T6" i="14"/>
  <c r="T6" i="30"/>
  <c r="T5" i="14"/>
  <c r="T7" i="30"/>
  <c r="T9" i="14"/>
  <c r="T8" i="14"/>
  <c r="T7" i="14"/>
  <c r="T9" i="30"/>
  <c r="T8" i="30"/>
  <c r="T10" i="14"/>
  <c r="T11" i="14"/>
  <c r="T12" i="14"/>
  <c r="T10" i="30"/>
  <c r="T12" i="30"/>
  <c r="T14" i="30"/>
  <c r="T11" i="30"/>
  <c r="T13" i="14"/>
  <c r="T14" i="14"/>
  <c r="T13" i="30"/>
  <c r="T15" i="30"/>
  <c r="T15" i="14"/>
  <c r="V20" i="30"/>
  <c r="X5" i="14"/>
  <c r="X6" i="30"/>
  <c r="X5" i="30"/>
  <c r="X7" i="14"/>
  <c r="X6" i="14"/>
  <c r="X8" i="30"/>
  <c r="X7" i="30"/>
  <c r="X8" i="14"/>
  <c r="X9" i="30"/>
  <c r="X9" i="14"/>
  <c r="X10" i="14"/>
  <c r="X11" i="14"/>
  <c r="X10" i="30"/>
  <c r="X11" i="30"/>
  <c r="X12" i="14"/>
  <c r="X13" i="30"/>
  <c r="X15" i="30"/>
  <c r="X12" i="30"/>
  <c r="X14" i="30"/>
  <c r="X13" i="14"/>
  <c r="X15" i="14"/>
  <c r="Z6" i="30"/>
  <c r="Z5" i="30"/>
  <c r="Z5" i="14"/>
  <c r="Z6" i="14"/>
  <c r="Z7" i="30"/>
  <c r="Z7" i="14"/>
  <c r="Z9" i="14"/>
  <c r="Z9" i="30"/>
  <c r="Z8" i="14"/>
  <c r="Z8" i="30"/>
  <c r="Z10" i="30"/>
  <c r="Z11" i="30"/>
  <c r="Z11" i="14"/>
  <c r="Z10" i="14"/>
  <c r="Z12" i="30"/>
  <c r="Z14" i="14"/>
  <c r="Z12" i="14"/>
  <c r="Z13" i="14"/>
  <c r="Z13" i="30"/>
  <c r="Z14" i="30"/>
  <c r="AB5" i="30"/>
  <c r="AB6" i="14"/>
  <c r="AB5" i="14"/>
  <c r="AB6" i="30"/>
  <c r="AB9" i="14"/>
  <c r="AB8" i="14"/>
  <c r="AB7" i="14"/>
  <c r="AB7" i="30"/>
  <c r="AB8" i="30"/>
  <c r="AB10" i="30"/>
  <c r="AB9" i="30"/>
  <c r="AB10" i="14"/>
  <c r="AB12" i="30"/>
  <c r="AB11" i="30"/>
  <c r="AB11" i="14"/>
  <c r="AB14" i="14"/>
  <c r="AB13" i="30"/>
  <c r="AB14" i="30"/>
  <c r="AB13" i="14"/>
  <c r="AB12" i="14"/>
  <c r="AB15" i="14"/>
  <c r="AD5" i="14"/>
  <c r="AD5" i="30"/>
  <c r="AD6" i="14"/>
  <c r="AD6" i="30"/>
  <c r="AD7" i="14"/>
  <c r="AD7" i="30"/>
  <c r="AD9" i="30"/>
  <c r="AD8" i="30"/>
  <c r="AD10" i="14"/>
  <c r="AD9" i="14"/>
  <c r="AD10" i="30"/>
  <c r="AD8" i="14"/>
  <c r="AD11" i="30"/>
  <c r="AD12" i="14"/>
  <c r="AD11" i="14"/>
  <c r="AD14" i="30"/>
  <c r="AD14" i="14"/>
  <c r="AD15" i="14"/>
  <c r="AD13" i="14"/>
  <c r="AD13" i="30"/>
  <c r="AD12" i="30"/>
  <c r="AD15" i="30"/>
  <c r="V18" i="30"/>
  <c r="V18" i="14"/>
  <c r="D38" i="2"/>
  <c r="G42" i="12" l="1"/>
  <c r="N13" i="14"/>
  <c r="N13" i="30"/>
  <c r="F38" i="2"/>
  <c r="C38" i="2"/>
  <c r="G42" i="6"/>
  <c r="G43" i="6" s="1"/>
  <c r="G42" i="10"/>
  <c r="G42" i="9"/>
  <c r="G42" i="8"/>
  <c r="G43" i="8" s="1"/>
  <c r="G42" i="21"/>
  <c r="G43" i="21" s="1"/>
  <c r="E34" i="19"/>
  <c r="G32" i="25"/>
  <c r="G34" i="11"/>
  <c r="G33" i="23"/>
  <c r="E34" i="16"/>
  <c r="G33" i="22"/>
  <c r="E33" i="26"/>
  <c r="G35" i="5"/>
  <c r="E36" i="5" s="1"/>
  <c r="G33" i="20"/>
  <c r="G33" i="18"/>
  <c r="E32" i="27"/>
  <c r="E34" i="17"/>
  <c r="E35" i="13"/>
  <c r="G32" i="24"/>
  <c r="E32" i="29"/>
  <c r="E34" i="15"/>
  <c r="E32" i="28"/>
  <c r="G34" i="7"/>
  <c r="E35" i="7" s="1"/>
  <c r="N23" i="30"/>
  <c r="L23" i="30"/>
  <c r="Q23" i="30"/>
  <c r="Z23" i="30"/>
  <c r="O23" i="30"/>
  <c r="AC23" i="30"/>
  <c r="D24" i="30"/>
  <c r="C24" i="30" s="1"/>
  <c r="P23" i="30"/>
  <c r="Y23" i="30"/>
  <c r="R23" i="30"/>
  <c r="H23" i="30"/>
  <c r="AB23" i="30"/>
  <c r="AD23" i="30"/>
  <c r="J23" i="30"/>
  <c r="AA23" i="30"/>
  <c r="U23" i="30"/>
  <c r="X23" i="30"/>
  <c r="I23" i="30"/>
  <c r="T23" i="30"/>
  <c r="V23" i="30"/>
  <c r="W23" i="30"/>
  <c r="G23" i="30"/>
  <c r="K23" i="30"/>
  <c r="S23" i="30"/>
  <c r="C24" i="14"/>
  <c r="AA23" i="14"/>
  <c r="AD23" i="14"/>
  <c r="Z23" i="14"/>
  <c r="V23" i="14"/>
  <c r="D88" i="1"/>
  <c r="C88" i="1" s="1"/>
  <c r="A23" i="36" s="1"/>
  <c r="AC23" i="14"/>
  <c r="Y23" i="14"/>
  <c r="U23" i="14"/>
  <c r="Q23" i="14"/>
  <c r="AB23" i="14"/>
  <c r="T23" i="14"/>
  <c r="P23" i="14"/>
  <c r="X23" i="14"/>
  <c r="W23" i="14"/>
  <c r="S23" i="14"/>
  <c r="R23" i="14"/>
  <c r="L23" i="14"/>
  <c r="M23" i="14"/>
  <c r="J23" i="14"/>
  <c r="N23" i="14"/>
  <c r="G23" i="14"/>
  <c r="O23" i="14"/>
  <c r="H23" i="14"/>
  <c r="I23" i="14"/>
  <c r="K23" i="14"/>
  <c r="F43" i="21"/>
  <c r="F13" i="21" s="1"/>
  <c r="G48" i="1" s="1"/>
  <c r="I43" i="21"/>
  <c r="F43" i="12"/>
  <c r="F13" i="12" s="1"/>
  <c r="F34" i="1" s="1"/>
  <c r="G43" i="12"/>
  <c r="I43" i="12"/>
  <c r="F43" i="10"/>
  <c r="F13" i="10" s="1"/>
  <c r="K20" i="1" s="1"/>
  <c r="G43" i="10"/>
  <c r="I43" i="10"/>
  <c r="F43" i="9"/>
  <c r="F13" i="9" s="1"/>
  <c r="J20" i="1" s="1"/>
  <c r="G43" i="9"/>
  <c r="I43" i="9"/>
  <c r="F43" i="8"/>
  <c r="F13" i="8" s="1"/>
  <c r="I20" i="1" s="1"/>
  <c r="I43" i="8"/>
  <c r="F43" i="7"/>
  <c r="F13" i="7" s="1"/>
  <c r="H20" i="1" s="1"/>
  <c r="F43" i="6"/>
  <c r="F13" i="6" s="1"/>
  <c r="G20" i="1" s="1"/>
  <c r="I43" i="6"/>
  <c r="F43" i="5"/>
  <c r="F13" i="5" s="1"/>
  <c r="F20" i="1" s="1"/>
  <c r="D39" i="2"/>
  <c r="G45" i="8" l="1"/>
  <c r="G46" i="8" s="1"/>
  <c r="G45" i="10"/>
  <c r="G46" i="10" s="1"/>
  <c r="G45" i="21"/>
  <c r="G46" i="21" s="1"/>
  <c r="G45" i="6"/>
  <c r="G46" i="6" s="1"/>
  <c r="G45" i="9"/>
  <c r="G46" i="9" s="1"/>
  <c r="G45" i="12"/>
  <c r="G46" i="12" s="1"/>
  <c r="F39" i="2"/>
  <c r="C39" i="2"/>
  <c r="L11" i="14"/>
  <c r="L11" i="30"/>
  <c r="L12" i="14"/>
  <c r="L13" i="30"/>
  <c r="L14" i="30"/>
  <c r="L13" i="14"/>
  <c r="L12" i="30"/>
  <c r="H7" i="14"/>
  <c r="H11" i="14"/>
  <c r="H7" i="30"/>
  <c r="H8" i="30"/>
  <c r="H10" i="30"/>
  <c r="H8" i="14"/>
  <c r="H9" i="14"/>
  <c r="H10" i="14"/>
  <c r="H9" i="30"/>
  <c r="H13" i="14"/>
  <c r="H12" i="14"/>
  <c r="H12" i="30"/>
  <c r="H11" i="30"/>
  <c r="H14" i="30"/>
  <c r="J9" i="30"/>
  <c r="J10" i="30"/>
  <c r="J9" i="14"/>
  <c r="J11" i="14"/>
  <c r="J11" i="30"/>
  <c r="J12" i="30"/>
  <c r="J12" i="14"/>
  <c r="J10" i="14"/>
  <c r="J13" i="30"/>
  <c r="J13" i="14"/>
  <c r="J16" i="30"/>
  <c r="K10" i="30"/>
  <c r="K11" i="14"/>
  <c r="K13" i="14"/>
  <c r="K12" i="14"/>
  <c r="K11" i="30"/>
  <c r="K10" i="14"/>
  <c r="K14" i="30"/>
  <c r="K12" i="30"/>
  <c r="K16" i="14"/>
  <c r="K13" i="30"/>
  <c r="E34" i="18"/>
  <c r="I35" i="13"/>
  <c r="I34" i="15"/>
  <c r="I34" i="17"/>
  <c r="E34" i="22"/>
  <c r="E35" i="11"/>
  <c r="E34" i="20"/>
  <c r="I34" i="16"/>
  <c r="I32" i="29"/>
  <c r="I32" i="27"/>
  <c r="I36" i="5"/>
  <c r="G24" i="30" s="1"/>
  <c r="E33" i="25"/>
  <c r="I35" i="7"/>
  <c r="I33" i="26"/>
  <c r="I32" i="28"/>
  <c r="E33" i="24"/>
  <c r="E34" i="23"/>
  <c r="I34" i="19"/>
  <c r="G5" i="14"/>
  <c r="I5" i="14"/>
  <c r="I5" i="30"/>
  <c r="I6" i="30"/>
  <c r="I7" i="14"/>
  <c r="I7" i="30"/>
  <c r="I6" i="14"/>
  <c r="K5" i="14"/>
  <c r="K5" i="30"/>
  <c r="K6" i="30"/>
  <c r="K8" i="30"/>
  <c r="K8" i="14"/>
  <c r="K6" i="14"/>
  <c r="K9" i="14"/>
  <c r="K7" i="30"/>
  <c r="K9" i="30"/>
  <c r="K7" i="14"/>
  <c r="N6" i="30"/>
  <c r="N5" i="30"/>
  <c r="N6" i="14"/>
  <c r="N5" i="14"/>
  <c r="N7" i="30"/>
  <c r="N8" i="30"/>
  <c r="N10" i="14"/>
  <c r="N8" i="14"/>
  <c r="N7" i="14"/>
  <c r="N10" i="30"/>
  <c r="N9" i="14"/>
  <c r="N9" i="30"/>
  <c r="N11" i="14"/>
  <c r="N11" i="30"/>
  <c r="N12" i="30"/>
  <c r="N12" i="14"/>
  <c r="H5" i="14"/>
  <c r="H5" i="30"/>
  <c r="H6" i="14"/>
  <c r="H6" i="30"/>
  <c r="J5" i="30"/>
  <c r="J7" i="30"/>
  <c r="J5" i="14"/>
  <c r="J6" i="30"/>
  <c r="J6" i="14"/>
  <c r="J7" i="14"/>
  <c r="J8" i="30"/>
  <c r="J8" i="14"/>
  <c r="L5" i="14"/>
  <c r="L6" i="30"/>
  <c r="L5" i="30"/>
  <c r="L6" i="14"/>
  <c r="L7" i="30"/>
  <c r="L8" i="30"/>
  <c r="L7" i="14"/>
  <c r="L9" i="14"/>
  <c r="L8" i="14"/>
  <c r="L10" i="14"/>
  <c r="L9" i="30"/>
  <c r="L10" i="30"/>
  <c r="V5" i="30"/>
  <c r="V5" i="14"/>
  <c r="V6" i="30"/>
  <c r="V6" i="14"/>
  <c r="V8" i="30"/>
  <c r="V7" i="30"/>
  <c r="V7" i="14"/>
  <c r="V8" i="14"/>
  <c r="V9" i="30"/>
  <c r="V9" i="14"/>
  <c r="V10" i="30"/>
  <c r="V10" i="14"/>
  <c r="V13" i="14"/>
  <c r="V11" i="14"/>
  <c r="V12" i="14"/>
  <c r="V11" i="30"/>
  <c r="V12" i="30"/>
  <c r="V14" i="30"/>
  <c r="V14" i="14"/>
  <c r="V13" i="30"/>
  <c r="V15" i="14"/>
  <c r="V16" i="30"/>
  <c r="V17" i="14"/>
  <c r="V16" i="14"/>
  <c r="V15" i="30"/>
  <c r="V17" i="30"/>
  <c r="Z24" i="30"/>
  <c r="Q24" i="30"/>
  <c r="T24" i="30"/>
  <c r="R24" i="30"/>
  <c r="X24" i="30"/>
  <c r="J24" i="30"/>
  <c r="AA24" i="30"/>
  <c r="H24" i="30"/>
  <c r="AD24" i="30"/>
  <c r="P24" i="30"/>
  <c r="U24" i="30"/>
  <c r="D25" i="30"/>
  <c r="C25" i="30" s="1"/>
  <c r="V24" i="30"/>
  <c r="W24" i="30"/>
  <c r="K24" i="30"/>
  <c r="N24" i="30"/>
  <c r="L24" i="30"/>
  <c r="I24" i="30"/>
  <c r="AC24" i="30"/>
  <c r="AB24" i="30"/>
  <c r="O24" i="30"/>
  <c r="Y24" i="30"/>
  <c r="S24" i="30"/>
  <c r="C25" i="14"/>
  <c r="AA24" i="14"/>
  <c r="W24" i="14"/>
  <c r="AD24" i="14"/>
  <c r="D89" i="1"/>
  <c r="C89" i="1" s="1"/>
  <c r="A24" i="36" s="1"/>
  <c r="AC24" i="14"/>
  <c r="Y24" i="14"/>
  <c r="AB24" i="14"/>
  <c r="X24" i="14"/>
  <c r="V24" i="14"/>
  <c r="R24" i="14"/>
  <c r="U24" i="14"/>
  <c r="Q24" i="14"/>
  <c r="Z24" i="14"/>
  <c r="T24" i="14"/>
  <c r="P24" i="14"/>
  <c r="J24" i="14"/>
  <c r="K24" i="14"/>
  <c r="L24" i="14"/>
  <c r="M24" i="14"/>
  <c r="S24" i="14"/>
  <c r="N24" i="14"/>
  <c r="H24" i="14"/>
  <c r="G24" i="14"/>
  <c r="O24" i="14"/>
  <c r="I24" i="14"/>
  <c r="F14" i="21"/>
  <c r="G49" i="1" s="1"/>
  <c r="I45" i="21"/>
  <c r="F14" i="12"/>
  <c r="F35" i="1" s="1"/>
  <c r="I45" i="12"/>
  <c r="F14" i="10"/>
  <c r="K21" i="1" s="1"/>
  <c r="I45" i="10"/>
  <c r="F14" i="9"/>
  <c r="J21" i="1" s="1"/>
  <c r="I45" i="9"/>
  <c r="F14" i="8"/>
  <c r="I21" i="1" s="1"/>
  <c r="I45" i="8"/>
  <c r="I45" i="6"/>
  <c r="F14" i="6"/>
  <c r="G21" i="1" s="1"/>
  <c r="D40" i="2"/>
  <c r="F40" i="2" l="1"/>
  <c r="C40" i="2"/>
  <c r="G33" i="26"/>
  <c r="G32" i="27"/>
  <c r="I35" i="11"/>
  <c r="M22" i="30" s="1"/>
  <c r="G34" i="15"/>
  <c r="I33" i="24"/>
  <c r="G35" i="7"/>
  <c r="I34" i="22"/>
  <c r="I33" i="25"/>
  <c r="G32" i="29"/>
  <c r="G32" i="28"/>
  <c r="G35" i="13"/>
  <c r="G34" i="19"/>
  <c r="G34" i="16"/>
  <c r="I34" i="18"/>
  <c r="I34" i="23"/>
  <c r="G36" i="5"/>
  <c r="I34" i="20"/>
  <c r="G34" i="17"/>
  <c r="E5" i="14"/>
  <c r="AD25" i="30"/>
  <c r="AC25" i="30"/>
  <c r="H25" i="30"/>
  <c r="D26" i="30"/>
  <c r="C26" i="30" s="1"/>
  <c r="R25" i="30"/>
  <c r="Y25" i="30"/>
  <c r="AA25" i="30"/>
  <c r="U25" i="30"/>
  <c r="X25" i="30"/>
  <c r="J25" i="30"/>
  <c r="S25" i="30"/>
  <c r="Z25" i="30"/>
  <c r="AB25" i="30"/>
  <c r="V25" i="30"/>
  <c r="W25" i="30"/>
  <c r="T25" i="30"/>
  <c r="K25" i="30"/>
  <c r="L25" i="30"/>
  <c r="Q25" i="30"/>
  <c r="N25" i="30"/>
  <c r="I25" i="30"/>
  <c r="C26" i="14"/>
  <c r="AB25" i="14"/>
  <c r="X25" i="14"/>
  <c r="AA25" i="14"/>
  <c r="W25" i="14"/>
  <c r="AD25" i="14"/>
  <c r="Z25" i="14"/>
  <c r="V25" i="14"/>
  <c r="D90" i="1"/>
  <c r="C90" i="1" s="1"/>
  <c r="A25" i="36" s="1"/>
  <c r="Y25" i="14"/>
  <c r="R25" i="14"/>
  <c r="U25" i="14"/>
  <c r="Q25" i="14"/>
  <c r="T25" i="14"/>
  <c r="P25" i="14"/>
  <c r="S25" i="14"/>
  <c r="AC25" i="14"/>
  <c r="H25" i="14"/>
  <c r="I25" i="14"/>
  <c r="N25" i="14"/>
  <c r="J25" i="14"/>
  <c r="K25" i="14"/>
  <c r="L25" i="14"/>
  <c r="M25" i="14"/>
  <c r="F25" i="14"/>
  <c r="G25" i="14"/>
  <c r="O25" i="14"/>
  <c r="E5" i="30"/>
  <c r="F70" i="1" s="1"/>
  <c r="C5" i="36" s="1"/>
  <c r="D41" i="2"/>
  <c r="F41" i="2" l="1"/>
  <c r="C41" i="2"/>
  <c r="G70" i="1"/>
  <c r="D5" i="36" s="1"/>
  <c r="E37" i="5"/>
  <c r="E33" i="28"/>
  <c r="G35" i="11"/>
  <c r="G34" i="23"/>
  <c r="E35" i="19"/>
  <c r="E36" i="7"/>
  <c r="E35" i="17"/>
  <c r="E33" i="29"/>
  <c r="G34" i="18"/>
  <c r="G33" i="24"/>
  <c r="E33" i="27"/>
  <c r="G34" i="20"/>
  <c r="E36" i="13"/>
  <c r="G33" i="25"/>
  <c r="E35" i="16"/>
  <c r="G34" i="22"/>
  <c r="E35" i="15"/>
  <c r="E34" i="26"/>
  <c r="E25" i="14"/>
  <c r="E90" i="1" s="1"/>
  <c r="B25" i="36" s="1"/>
  <c r="C27" i="14"/>
  <c r="AB26" i="14"/>
  <c r="X26" i="14"/>
  <c r="AD26" i="14"/>
  <c r="Z26" i="14"/>
  <c r="V26" i="14"/>
  <c r="AC26" i="14"/>
  <c r="Y26" i="14"/>
  <c r="S26" i="14"/>
  <c r="R26" i="14"/>
  <c r="D91" i="1"/>
  <c r="C91" i="1" s="1"/>
  <c r="A26" i="36" s="1"/>
  <c r="U26" i="14"/>
  <c r="Q26" i="14"/>
  <c r="AA26" i="14"/>
  <c r="F26" i="14"/>
  <c r="N26" i="14"/>
  <c r="G26" i="14"/>
  <c r="O26" i="14"/>
  <c r="W26" i="14"/>
  <c r="H26" i="14"/>
  <c r="I26" i="14"/>
  <c r="J26" i="14"/>
  <c r="K26" i="14"/>
  <c r="T26" i="14"/>
  <c r="P26" i="14"/>
  <c r="M26" i="14"/>
  <c r="L26" i="14"/>
  <c r="X26" i="30"/>
  <c r="W26" i="30"/>
  <c r="AC26" i="30"/>
  <c r="V26" i="30"/>
  <c r="Z26" i="30"/>
  <c r="H26" i="30"/>
  <c r="U26" i="30"/>
  <c r="S26" i="30"/>
  <c r="L26" i="30"/>
  <c r="AA26" i="30"/>
  <c r="AB26" i="30"/>
  <c r="AD26" i="30"/>
  <c r="Y26" i="30"/>
  <c r="T26" i="30"/>
  <c r="D27" i="30"/>
  <c r="C27" i="30" s="1"/>
  <c r="K26" i="30"/>
  <c r="N26" i="30"/>
  <c r="J26" i="30"/>
  <c r="R26" i="30"/>
  <c r="E70" i="1"/>
  <c r="B5" i="36" s="1"/>
  <c r="D42" i="2"/>
  <c r="F42" i="2" l="1"/>
  <c r="C42" i="2"/>
  <c r="I33" i="27"/>
  <c r="E35" i="18"/>
  <c r="I34" i="26"/>
  <c r="I35" i="16"/>
  <c r="Q26" i="30" s="1"/>
  <c r="I35" i="19"/>
  <c r="E36" i="11"/>
  <c r="E34" i="25"/>
  <c r="I33" i="29"/>
  <c r="I35" i="15"/>
  <c r="P25" i="30" s="1"/>
  <c r="I36" i="13"/>
  <c r="O25" i="30" s="1"/>
  <c r="E34" i="24"/>
  <c r="I35" i="17"/>
  <c r="R27" i="30" s="1"/>
  <c r="I33" i="28"/>
  <c r="E35" i="23"/>
  <c r="I36" i="7"/>
  <c r="I37" i="5"/>
  <c r="E35" i="22"/>
  <c r="E35" i="20"/>
  <c r="E26" i="14"/>
  <c r="E91" i="1" s="1"/>
  <c r="B26" i="36" s="1"/>
  <c r="T27" i="30"/>
  <c r="V27" i="30"/>
  <c r="S27" i="30"/>
  <c r="U27" i="30"/>
  <c r="AA27" i="30"/>
  <c r="H27" i="30"/>
  <c r="AC27" i="30"/>
  <c r="L27" i="30"/>
  <c r="AD27" i="30"/>
  <c r="D28" i="30"/>
  <c r="C28" i="30" s="1"/>
  <c r="J27" i="30"/>
  <c r="X27" i="30"/>
  <c r="Z27" i="30"/>
  <c r="N27" i="30"/>
  <c r="K27" i="30"/>
  <c r="AB27" i="30"/>
  <c r="Y27" i="30"/>
  <c r="W27" i="30"/>
  <c r="C28" i="14"/>
  <c r="AC27" i="14"/>
  <c r="Y27" i="14"/>
  <c r="AB27" i="14"/>
  <c r="X27" i="14"/>
  <c r="AA27" i="14"/>
  <c r="W27" i="14"/>
  <c r="D92" i="1"/>
  <c r="C92" i="1" s="1"/>
  <c r="A27" i="36" s="1"/>
  <c r="V27" i="14"/>
  <c r="S27" i="14"/>
  <c r="R27" i="14"/>
  <c r="Z27" i="14"/>
  <c r="U27" i="14"/>
  <c r="Q27" i="14"/>
  <c r="AD27" i="14"/>
  <c r="T27" i="14"/>
  <c r="P27" i="14"/>
  <c r="L27" i="14"/>
  <c r="J27" i="14"/>
  <c r="M27" i="14"/>
  <c r="F27" i="14"/>
  <c r="N27" i="14"/>
  <c r="G27" i="14"/>
  <c r="O27" i="14"/>
  <c r="H27" i="14"/>
  <c r="I27" i="14"/>
  <c r="K27" i="14"/>
  <c r="I35" i="22" l="1"/>
  <c r="I35" i="23"/>
  <c r="I34" i="25"/>
  <c r="G35" i="16"/>
  <c r="I36" i="11"/>
  <c r="M23" i="30" s="1"/>
  <c r="G34" i="26"/>
  <c r="G37" i="5"/>
  <c r="G25" i="30"/>
  <c r="G33" i="28"/>
  <c r="G36" i="13"/>
  <c r="I35" i="18"/>
  <c r="G36" i="7"/>
  <c r="I26" i="30"/>
  <c r="G35" i="15"/>
  <c r="G35" i="19"/>
  <c r="I35" i="20"/>
  <c r="G35" i="17"/>
  <c r="I34" i="24"/>
  <c r="G33" i="29"/>
  <c r="G33" i="27"/>
  <c r="E27" i="14"/>
  <c r="E92" i="1" s="1"/>
  <c r="B27" i="36" s="1"/>
  <c r="X28" i="30"/>
  <c r="W28" i="30"/>
  <c r="Z28" i="30"/>
  <c r="AC28" i="30"/>
  <c r="J28" i="30"/>
  <c r="H28" i="30"/>
  <c r="U28" i="30"/>
  <c r="L28" i="30"/>
  <c r="Y28" i="30"/>
  <c r="AB28" i="30"/>
  <c r="N28" i="30"/>
  <c r="K28" i="30"/>
  <c r="AD28" i="30"/>
  <c r="D29" i="30"/>
  <c r="C29" i="30" s="1"/>
  <c r="AA28" i="30"/>
  <c r="V28" i="30"/>
  <c r="T28" i="30"/>
  <c r="S28" i="30"/>
  <c r="C29" i="14"/>
  <c r="D93" i="1"/>
  <c r="C93" i="1" s="1"/>
  <c r="A28" i="36" s="1"/>
  <c r="AC28" i="14"/>
  <c r="Y28" i="14"/>
  <c r="AA28" i="14"/>
  <c r="W28" i="14"/>
  <c r="AD28" i="14"/>
  <c r="Z28" i="14"/>
  <c r="V28" i="14"/>
  <c r="T28" i="14"/>
  <c r="P28" i="14"/>
  <c r="S28" i="14"/>
  <c r="AB28" i="14"/>
  <c r="R28" i="14"/>
  <c r="X28" i="14"/>
  <c r="U28" i="14"/>
  <c r="J28" i="14"/>
  <c r="Q28" i="14"/>
  <c r="K28" i="14"/>
  <c r="L28" i="14"/>
  <c r="H28" i="14"/>
  <c r="M28" i="14"/>
  <c r="F28" i="14"/>
  <c r="N28" i="14"/>
  <c r="G28" i="14"/>
  <c r="O28" i="14"/>
  <c r="I28" i="14"/>
  <c r="E34" i="27" l="1"/>
  <c r="E36" i="17"/>
  <c r="E36" i="15"/>
  <c r="E38" i="5"/>
  <c r="E36" i="16"/>
  <c r="E37" i="13"/>
  <c r="G35" i="20"/>
  <c r="G34" i="25"/>
  <c r="E34" i="29"/>
  <c r="E35" i="26"/>
  <c r="E37" i="7"/>
  <c r="E34" i="28"/>
  <c r="G35" i="23"/>
  <c r="G34" i="24"/>
  <c r="E36" i="19"/>
  <c r="G36" i="11"/>
  <c r="G35" i="18"/>
  <c r="G35" i="22"/>
  <c r="C30" i="14"/>
  <c r="AD29" i="14"/>
  <c r="Z29" i="14"/>
  <c r="D94" i="1"/>
  <c r="C94" i="1" s="1"/>
  <c r="A29" i="36" s="1"/>
  <c r="AC29" i="14"/>
  <c r="Y29" i="14"/>
  <c r="AB29" i="14"/>
  <c r="X29" i="14"/>
  <c r="AA29" i="14"/>
  <c r="T29" i="14"/>
  <c r="P29" i="14"/>
  <c r="V29" i="14"/>
  <c r="S29" i="14"/>
  <c r="R29" i="14"/>
  <c r="W29" i="14"/>
  <c r="U29" i="14"/>
  <c r="Q29" i="14"/>
  <c r="H29" i="14"/>
  <c r="N29" i="14"/>
  <c r="I29" i="14"/>
  <c r="F29" i="14"/>
  <c r="J29" i="14"/>
  <c r="K29" i="14"/>
  <c r="L29" i="14"/>
  <c r="M29" i="14"/>
  <c r="G29" i="14"/>
  <c r="O29" i="14"/>
  <c r="W29" i="30"/>
  <c r="U29" i="30"/>
  <c r="H29" i="30"/>
  <c r="AA29" i="30"/>
  <c r="AB29" i="30"/>
  <c r="Y29" i="30"/>
  <c r="N29" i="30"/>
  <c r="T29" i="30"/>
  <c r="J29" i="30"/>
  <c r="K29" i="30"/>
  <c r="AC29" i="30"/>
  <c r="AD29" i="30"/>
  <c r="L29" i="30"/>
  <c r="V29" i="30"/>
  <c r="D30" i="30"/>
  <c r="C30" i="30" s="1"/>
  <c r="X29" i="30"/>
  <c r="Z29" i="30"/>
  <c r="E28" i="14"/>
  <c r="E93" i="1" s="1"/>
  <c r="B28" i="36" s="1"/>
  <c r="E37" i="11" l="1"/>
  <c r="E36" i="23"/>
  <c r="I34" i="27"/>
  <c r="I36" i="19"/>
  <c r="I34" i="28"/>
  <c r="I38" i="5"/>
  <c r="E36" i="22"/>
  <c r="I37" i="7"/>
  <c r="I34" i="29"/>
  <c r="E36" i="20"/>
  <c r="I36" i="15"/>
  <c r="P26" i="30" s="1"/>
  <c r="E36" i="18"/>
  <c r="E35" i="24"/>
  <c r="I37" i="13"/>
  <c r="O26" i="30" s="1"/>
  <c r="I35" i="26"/>
  <c r="I36" i="17"/>
  <c r="R28" i="30" s="1"/>
  <c r="E35" i="25"/>
  <c r="I36" i="16"/>
  <c r="Q27" i="30" s="1"/>
  <c r="D31" i="30"/>
  <c r="C31" i="30" s="1"/>
  <c r="F30" i="30"/>
  <c r="N30" i="30"/>
  <c r="J30" i="30"/>
  <c r="AA30" i="30"/>
  <c r="X30" i="30"/>
  <c r="Y30" i="30"/>
  <c r="AD30" i="30"/>
  <c r="H30" i="30"/>
  <c r="W30" i="30"/>
  <c r="AC30" i="30"/>
  <c r="Z30" i="30"/>
  <c r="V30" i="30"/>
  <c r="U30" i="30"/>
  <c r="T30" i="30"/>
  <c r="AB30" i="30"/>
  <c r="K30" i="30"/>
  <c r="M30" i="30"/>
  <c r="L30" i="30"/>
  <c r="E29" i="14"/>
  <c r="E94" i="1" s="1"/>
  <c r="B29" i="36" s="1"/>
  <c r="C31" i="14"/>
  <c r="AD30" i="14"/>
  <c r="Z30" i="14"/>
  <c r="V30" i="14"/>
  <c r="D95" i="1"/>
  <c r="C95" i="1" s="1"/>
  <c r="A30" i="36" s="1"/>
  <c r="AB30" i="14"/>
  <c r="X30" i="14"/>
  <c r="AA30" i="14"/>
  <c r="W30" i="14"/>
  <c r="U30" i="14"/>
  <c r="Q30" i="14"/>
  <c r="Y30" i="14"/>
  <c r="T30" i="14"/>
  <c r="P30" i="14"/>
  <c r="S30" i="14"/>
  <c r="AC30" i="14"/>
  <c r="F30" i="14"/>
  <c r="N30" i="14"/>
  <c r="G30" i="14"/>
  <c r="O30" i="14"/>
  <c r="H30" i="14"/>
  <c r="R30" i="14"/>
  <c r="I30" i="14"/>
  <c r="J30" i="14"/>
  <c r="K30" i="14"/>
  <c r="M30" i="14"/>
  <c r="L30" i="14"/>
  <c r="G36" i="19" l="1"/>
  <c r="G37" i="13"/>
  <c r="I36" i="22"/>
  <c r="I35" i="24"/>
  <c r="I36" i="20"/>
  <c r="G34" i="27"/>
  <c r="G36" i="17"/>
  <c r="I36" i="18"/>
  <c r="S29" i="30" s="1"/>
  <c r="G38" i="5"/>
  <c r="G26" i="30"/>
  <c r="I36" i="23"/>
  <c r="G34" i="29"/>
  <c r="G36" i="16"/>
  <c r="G34" i="28"/>
  <c r="I37" i="11"/>
  <c r="I35" i="25"/>
  <c r="G35" i="26"/>
  <c r="G36" i="15"/>
  <c r="G37" i="7"/>
  <c r="I27" i="30"/>
  <c r="E30" i="14"/>
  <c r="E95" i="1" s="1"/>
  <c r="B30" i="36" s="1"/>
  <c r="C32" i="14"/>
  <c r="AA31" i="14"/>
  <c r="AD31" i="14"/>
  <c r="Z31" i="14"/>
  <c r="V31" i="14"/>
  <c r="D96" i="1"/>
  <c r="C96" i="1" s="1"/>
  <c r="A31" i="36" s="1"/>
  <c r="AC31" i="14"/>
  <c r="Y31" i="14"/>
  <c r="W31" i="14"/>
  <c r="U31" i="14"/>
  <c r="Q31" i="14"/>
  <c r="T31" i="14"/>
  <c r="P31" i="14"/>
  <c r="AB31" i="14"/>
  <c r="S31" i="14"/>
  <c r="R31" i="14"/>
  <c r="X31" i="14"/>
  <c r="L31" i="14"/>
  <c r="M31" i="14"/>
  <c r="F31" i="14"/>
  <c r="N31" i="14"/>
  <c r="G31" i="14"/>
  <c r="O31" i="14"/>
  <c r="H31" i="14"/>
  <c r="J31" i="14"/>
  <c r="I31" i="14"/>
  <c r="K31" i="14"/>
  <c r="X31" i="30"/>
  <c r="AB31" i="30"/>
  <c r="AC31" i="30"/>
  <c r="N31" i="30"/>
  <c r="W31" i="30"/>
  <c r="U31" i="30"/>
  <c r="V31" i="30"/>
  <c r="Y31" i="30"/>
  <c r="Z31" i="30"/>
  <c r="J31" i="30"/>
  <c r="G31" i="30"/>
  <c r="H31" i="30"/>
  <c r="AA31" i="30"/>
  <c r="AD31" i="30"/>
  <c r="K31" i="30"/>
  <c r="D32" i="30"/>
  <c r="C32" i="30" s="1"/>
  <c r="L31" i="30"/>
  <c r="F31" i="30"/>
  <c r="M31" i="30" l="1"/>
  <c r="M24" i="30"/>
  <c r="E36" i="26"/>
  <c r="E37" i="17"/>
  <c r="G36" i="22"/>
  <c r="E38" i="7"/>
  <c r="G35" i="25"/>
  <c r="E37" i="16"/>
  <c r="E39" i="5"/>
  <c r="E35" i="27"/>
  <c r="G37" i="11"/>
  <c r="E38" i="13"/>
  <c r="E37" i="15"/>
  <c r="E35" i="29"/>
  <c r="G36" i="18"/>
  <c r="G36" i="20"/>
  <c r="E35" i="28"/>
  <c r="G36" i="23"/>
  <c r="G35" i="24"/>
  <c r="E37" i="19"/>
  <c r="E31" i="14"/>
  <c r="E96" i="1" s="1"/>
  <c r="B31" i="36" s="1"/>
  <c r="Y32" i="30"/>
  <c r="AC32" i="30"/>
  <c r="O32" i="30"/>
  <c r="K32" i="30"/>
  <c r="V32" i="30"/>
  <c r="F32" i="30"/>
  <c r="J32" i="30"/>
  <c r="AD32" i="30"/>
  <c r="G32" i="30"/>
  <c r="Z32" i="30"/>
  <c r="AA32" i="30"/>
  <c r="L32" i="30"/>
  <c r="D33" i="30"/>
  <c r="C33" i="30" s="1"/>
  <c r="X32" i="30"/>
  <c r="N32" i="30"/>
  <c r="AB32" i="30"/>
  <c r="H32" i="30"/>
  <c r="W32" i="30"/>
  <c r="C33" i="14"/>
  <c r="AA32" i="14"/>
  <c r="W32" i="14"/>
  <c r="AD32" i="14"/>
  <c r="D97" i="1"/>
  <c r="C97" i="1" s="1"/>
  <c r="A32" i="36" s="1"/>
  <c r="AC32" i="14"/>
  <c r="Y32" i="14"/>
  <c r="AB32" i="14"/>
  <c r="X32" i="14"/>
  <c r="R32" i="14"/>
  <c r="U32" i="14"/>
  <c r="Q32" i="14"/>
  <c r="V32" i="14"/>
  <c r="T32" i="14"/>
  <c r="P32" i="14"/>
  <c r="Z32" i="14"/>
  <c r="J32" i="14"/>
  <c r="K32" i="14"/>
  <c r="H32" i="14"/>
  <c r="L32" i="14"/>
  <c r="M32" i="14"/>
  <c r="F32" i="14"/>
  <c r="N32" i="14"/>
  <c r="S32" i="14"/>
  <c r="G32" i="14"/>
  <c r="O32" i="14"/>
  <c r="I32" i="14"/>
  <c r="I37" i="19" l="1"/>
  <c r="T31" i="30" s="1"/>
  <c r="E37" i="23"/>
  <c r="E37" i="20"/>
  <c r="I38" i="13"/>
  <c r="O27" i="30" s="1"/>
  <c r="I35" i="27"/>
  <c r="E37" i="22"/>
  <c r="I35" i="28"/>
  <c r="I39" i="5"/>
  <c r="E37" i="18"/>
  <c r="E36" i="25"/>
  <c r="E36" i="24"/>
  <c r="I35" i="29"/>
  <c r="I38" i="7"/>
  <c r="I37" i="17"/>
  <c r="R29" i="30" s="1"/>
  <c r="E38" i="11"/>
  <c r="I37" i="15"/>
  <c r="P27" i="30" s="1"/>
  <c r="I36" i="26"/>
  <c r="I37" i="16"/>
  <c r="Q28" i="30" s="1"/>
  <c r="C34" i="14"/>
  <c r="AB33" i="14"/>
  <c r="X33" i="14"/>
  <c r="AA33" i="14"/>
  <c r="W33" i="14"/>
  <c r="AD33" i="14"/>
  <c r="Z33" i="14"/>
  <c r="V33" i="14"/>
  <c r="D98" i="1"/>
  <c r="C98" i="1" s="1"/>
  <c r="A33" i="36" s="1"/>
  <c r="AC33" i="14"/>
  <c r="R33" i="14"/>
  <c r="Y33" i="14"/>
  <c r="U33" i="14"/>
  <c r="Q33" i="14"/>
  <c r="T33" i="14"/>
  <c r="P33" i="14"/>
  <c r="S33" i="14"/>
  <c r="H33" i="14"/>
  <c r="N33" i="14"/>
  <c r="I33" i="14"/>
  <c r="J33" i="14"/>
  <c r="K33" i="14"/>
  <c r="L33" i="14"/>
  <c r="M33" i="14"/>
  <c r="F33" i="14"/>
  <c r="G33" i="14"/>
  <c r="O33" i="14"/>
  <c r="H33" i="30"/>
  <c r="G33" i="30"/>
  <c r="F33" i="30"/>
  <c r="AB33" i="30"/>
  <c r="AC33" i="30"/>
  <c r="AD33" i="30"/>
  <c r="I33" i="30"/>
  <c r="O33" i="30"/>
  <c r="K33" i="30"/>
  <c r="V33" i="30"/>
  <c r="N33" i="30"/>
  <c r="W33" i="30"/>
  <c r="L33" i="30"/>
  <c r="AA33" i="30"/>
  <c r="Y33" i="30"/>
  <c r="X33" i="30"/>
  <c r="Z33" i="30"/>
  <c r="D34" i="30"/>
  <c r="C34" i="30" s="1"/>
  <c r="J33" i="30"/>
  <c r="P33" i="30"/>
  <c r="E32" i="14"/>
  <c r="E97" i="1" s="1"/>
  <c r="B32" i="36" s="1"/>
  <c r="G37" i="15" l="1"/>
  <c r="G35" i="29"/>
  <c r="G39" i="5"/>
  <c r="G27" i="30"/>
  <c r="G38" i="13"/>
  <c r="I38" i="11"/>
  <c r="M25" i="30" s="1"/>
  <c r="I36" i="24"/>
  <c r="I37" i="20"/>
  <c r="U32" i="30" s="1"/>
  <c r="G35" i="28"/>
  <c r="I36" i="25"/>
  <c r="I37" i="22"/>
  <c r="I37" i="23"/>
  <c r="G37" i="16"/>
  <c r="G37" i="17"/>
  <c r="I37" i="18"/>
  <c r="S30" i="30" s="1"/>
  <c r="G36" i="26"/>
  <c r="G38" i="7"/>
  <c r="I28" i="30"/>
  <c r="G35" i="27"/>
  <c r="G37" i="19"/>
  <c r="AB34" i="30"/>
  <c r="F34" i="30"/>
  <c r="Z34" i="30"/>
  <c r="I34" i="30"/>
  <c r="D35" i="30"/>
  <c r="C35" i="30" s="1"/>
  <c r="X34" i="30"/>
  <c r="L34" i="30"/>
  <c r="V34" i="30"/>
  <c r="AC34" i="30"/>
  <c r="O34" i="30"/>
  <c r="Y34" i="30"/>
  <c r="K34" i="30"/>
  <c r="J34" i="30"/>
  <c r="AA34" i="30"/>
  <c r="Q34" i="30"/>
  <c r="AD34" i="30"/>
  <c r="W34" i="30"/>
  <c r="N34" i="30"/>
  <c r="P34" i="30"/>
  <c r="H34" i="30"/>
  <c r="G34" i="30"/>
  <c r="E33" i="14"/>
  <c r="E98" i="1" s="1"/>
  <c r="B33" i="36" s="1"/>
  <c r="C35" i="14"/>
  <c r="AB34" i="14"/>
  <c r="X34" i="14"/>
  <c r="AD34" i="14"/>
  <c r="Z34" i="14"/>
  <c r="AC34" i="14"/>
  <c r="Y34" i="14"/>
  <c r="S34" i="14"/>
  <c r="AA34" i="14"/>
  <c r="W34" i="14"/>
  <c r="R34" i="14"/>
  <c r="D99" i="1"/>
  <c r="C99" i="1" s="1"/>
  <c r="A34" i="36" s="1"/>
  <c r="V34" i="14"/>
  <c r="U34" i="14"/>
  <c r="Q34" i="14"/>
  <c r="P34" i="14"/>
  <c r="F34" i="14"/>
  <c r="N34" i="14"/>
  <c r="G34" i="14"/>
  <c r="O34" i="14"/>
  <c r="H34" i="14"/>
  <c r="I34" i="14"/>
  <c r="J34" i="14"/>
  <c r="K34" i="14"/>
  <c r="T34" i="14"/>
  <c r="M34" i="14"/>
  <c r="L34" i="14"/>
  <c r="E39" i="7" l="1"/>
  <c r="E38" i="17"/>
  <c r="G36" i="24"/>
  <c r="E38" i="19"/>
  <c r="G36" i="25"/>
  <c r="E40" i="5"/>
  <c r="G38" i="11"/>
  <c r="M32" i="30"/>
  <c r="E37" i="26"/>
  <c r="E38" i="16"/>
  <c r="E36" i="27"/>
  <c r="E36" i="28"/>
  <c r="E36" i="29"/>
  <c r="G37" i="18"/>
  <c r="G37" i="23"/>
  <c r="G37" i="20"/>
  <c r="E39" i="13"/>
  <c r="G37" i="22"/>
  <c r="E38" i="15"/>
  <c r="E34" i="14"/>
  <c r="E99" i="1" s="1"/>
  <c r="B34" i="36" s="1"/>
  <c r="C36" i="14"/>
  <c r="AC35" i="14"/>
  <c r="Y35" i="14"/>
  <c r="AB35" i="14"/>
  <c r="X35" i="14"/>
  <c r="AA35" i="14"/>
  <c r="W35" i="14"/>
  <c r="D100" i="1"/>
  <c r="C100" i="1" s="1"/>
  <c r="AD35" i="14"/>
  <c r="S35" i="14"/>
  <c r="R35" i="14"/>
  <c r="V35" i="14"/>
  <c r="U35" i="14"/>
  <c r="Q35" i="14"/>
  <c r="T35" i="14"/>
  <c r="P35" i="14"/>
  <c r="L35" i="14"/>
  <c r="M35" i="14"/>
  <c r="J35" i="14"/>
  <c r="F35" i="14"/>
  <c r="N35" i="14"/>
  <c r="G35" i="14"/>
  <c r="O35" i="14"/>
  <c r="H35" i="14"/>
  <c r="Z35" i="14"/>
  <c r="I35" i="14"/>
  <c r="K35" i="14"/>
  <c r="R35" i="30"/>
  <c r="G35" i="30"/>
  <c r="I35" i="30"/>
  <c r="N35" i="30"/>
  <c r="AB35" i="30"/>
  <c r="F35" i="30"/>
  <c r="D36" i="30"/>
  <c r="C36" i="30" s="1"/>
  <c r="J35" i="30"/>
  <c r="K35" i="30"/>
  <c r="Y35" i="30"/>
  <c r="H35" i="30"/>
  <c r="X35" i="30"/>
  <c r="Z35" i="30"/>
  <c r="AA35" i="30"/>
  <c r="L35" i="30"/>
  <c r="AD35" i="30"/>
  <c r="AC35" i="30"/>
  <c r="Q35" i="30"/>
  <c r="V35" i="30"/>
  <c r="I38" i="15" l="1"/>
  <c r="P28" i="30" s="1"/>
  <c r="I38" i="16"/>
  <c r="Q29" i="30" s="1"/>
  <c r="I40" i="5"/>
  <c r="E38" i="18"/>
  <c r="I36" i="29"/>
  <c r="I37" i="26"/>
  <c r="E38" i="20"/>
  <c r="E37" i="24"/>
  <c r="E38" i="22"/>
  <c r="I36" i="28"/>
  <c r="E37" i="25"/>
  <c r="I38" i="17"/>
  <c r="R30" i="30" s="1"/>
  <c r="I38" i="19"/>
  <c r="T32" i="30" s="1"/>
  <c r="E38" i="23"/>
  <c r="I36" i="27"/>
  <c r="I39" i="7"/>
  <c r="I39" i="13"/>
  <c r="O28" i="30" s="1"/>
  <c r="E39" i="11"/>
  <c r="E35" i="14"/>
  <c r="E100" i="1" s="1"/>
  <c r="AB36" i="30"/>
  <c r="AD36" i="30"/>
  <c r="R36" i="30"/>
  <c r="AA36" i="30"/>
  <c r="G36" i="30"/>
  <c r="N36" i="30"/>
  <c r="S36" i="30"/>
  <c r="AC36" i="30"/>
  <c r="L36" i="30"/>
  <c r="K36" i="30"/>
  <c r="H36" i="30"/>
  <c r="D37" i="30"/>
  <c r="C37" i="30" s="1"/>
  <c r="Z36" i="30"/>
  <c r="Q36" i="30"/>
  <c r="V36" i="30"/>
  <c r="I36" i="30"/>
  <c r="J36" i="30"/>
  <c r="F36" i="30"/>
  <c r="C37" i="14"/>
  <c r="D101" i="1"/>
  <c r="C101" i="1" s="1"/>
  <c r="AC36" i="14"/>
  <c r="Y36" i="14"/>
  <c r="AA36" i="14"/>
  <c r="W36" i="14"/>
  <c r="AD36" i="14"/>
  <c r="Z36" i="14"/>
  <c r="V36" i="14"/>
  <c r="T36" i="14"/>
  <c r="P36" i="14"/>
  <c r="S36" i="14"/>
  <c r="R36" i="14"/>
  <c r="AB36" i="14"/>
  <c r="X36" i="14"/>
  <c r="J36" i="14"/>
  <c r="U36" i="14"/>
  <c r="K36" i="14"/>
  <c r="Q36" i="14"/>
  <c r="L36" i="14"/>
  <c r="H36" i="14"/>
  <c r="M36" i="14"/>
  <c r="F36" i="14"/>
  <c r="N36" i="14"/>
  <c r="G36" i="14"/>
  <c r="O36" i="14"/>
  <c r="I36" i="14"/>
  <c r="I37" i="24" l="1"/>
  <c r="Y36" i="30" s="1"/>
  <c r="I38" i="18"/>
  <c r="S31" i="30" s="1"/>
  <c r="G39" i="7"/>
  <c r="I29" i="30"/>
  <c r="G38" i="17"/>
  <c r="E39" i="17" s="1"/>
  <c r="I37" i="25"/>
  <c r="I38" i="20"/>
  <c r="U33" i="30" s="1"/>
  <c r="G36" i="27"/>
  <c r="E37" i="27" s="1"/>
  <c r="G40" i="5"/>
  <c r="G28" i="30"/>
  <c r="I39" i="11"/>
  <c r="M26" i="30" s="1"/>
  <c r="I38" i="23"/>
  <c r="X36" i="30" s="1"/>
  <c r="G36" i="28"/>
  <c r="E37" i="28" s="1"/>
  <c r="G37" i="26"/>
  <c r="E38" i="26" s="1"/>
  <c r="G38" i="16"/>
  <c r="E39" i="16" s="1"/>
  <c r="I38" i="22"/>
  <c r="W35" i="30" s="1"/>
  <c r="G39" i="13"/>
  <c r="E40" i="13" s="1"/>
  <c r="O35" i="30"/>
  <c r="G38" i="19"/>
  <c r="E39" i="19" s="1"/>
  <c r="G36" i="29"/>
  <c r="E37" i="29" s="1"/>
  <c r="G38" i="15"/>
  <c r="E39" i="15" s="1"/>
  <c r="P35" i="30"/>
  <c r="C38" i="14"/>
  <c r="AD37" i="14"/>
  <c r="Z37" i="14"/>
  <c r="D102" i="1"/>
  <c r="C102" i="1" s="1"/>
  <c r="AC37" i="14"/>
  <c r="Y37" i="14"/>
  <c r="AB37" i="14"/>
  <c r="X37" i="14"/>
  <c r="T37" i="14"/>
  <c r="P37" i="14"/>
  <c r="AA37" i="14"/>
  <c r="W37" i="14"/>
  <c r="S37" i="14"/>
  <c r="R37" i="14"/>
  <c r="U37" i="14"/>
  <c r="Q37" i="14"/>
  <c r="H37" i="14"/>
  <c r="F37" i="14"/>
  <c r="I37" i="14"/>
  <c r="J37" i="14"/>
  <c r="K37" i="14"/>
  <c r="L37" i="14"/>
  <c r="V37" i="14"/>
  <c r="M37" i="14"/>
  <c r="G37" i="14"/>
  <c r="O37" i="14"/>
  <c r="N37" i="14"/>
  <c r="E36" i="14"/>
  <c r="E101" i="1" s="1"/>
  <c r="AA37" i="30"/>
  <c r="D38" i="30"/>
  <c r="C38" i="30" s="1"/>
  <c r="H37" i="30"/>
  <c r="N37" i="30"/>
  <c r="J37" i="30"/>
  <c r="AC37" i="30"/>
  <c r="V37" i="30"/>
  <c r="K37" i="30"/>
  <c r="L37" i="30"/>
  <c r="F37" i="30"/>
  <c r="AD37" i="30"/>
  <c r="S37" i="30"/>
  <c r="M37" i="30"/>
  <c r="T37" i="30"/>
  <c r="Z37" i="30"/>
  <c r="G37" i="30"/>
  <c r="I37" i="30"/>
  <c r="AB37" i="30"/>
  <c r="R37" i="30"/>
  <c r="I39" i="15" l="1"/>
  <c r="P29" i="30" s="1"/>
  <c r="I37" i="27"/>
  <c r="G39" i="11"/>
  <c r="E40" i="11" s="1"/>
  <c r="M33" i="30"/>
  <c r="I40" i="13"/>
  <c r="O29" i="30" s="1"/>
  <c r="I38" i="26"/>
  <c r="G38" i="20"/>
  <c r="E39" i="20" s="1"/>
  <c r="I37" i="29"/>
  <c r="E40" i="7"/>
  <c r="G38" i="22"/>
  <c r="E39" i="22" s="1"/>
  <c r="G37" i="25"/>
  <c r="E38" i="25" s="1"/>
  <c r="I37" i="28"/>
  <c r="E41" i="5"/>
  <c r="G38" i="18"/>
  <c r="E39" i="18" s="1"/>
  <c r="I39" i="19"/>
  <c r="T33" i="30" s="1"/>
  <c r="I39" i="16"/>
  <c r="Q30" i="30" s="1"/>
  <c r="G38" i="23"/>
  <c r="E39" i="23" s="1"/>
  <c r="I39" i="17"/>
  <c r="G37" i="24"/>
  <c r="E38" i="24" s="1"/>
  <c r="G38" i="30"/>
  <c r="H38" i="30"/>
  <c r="AA38" i="30"/>
  <c r="AD38" i="30"/>
  <c r="S38" i="30"/>
  <c r="I38" i="30"/>
  <c r="D39" i="30"/>
  <c r="C39" i="30" s="1"/>
  <c r="F38" i="30"/>
  <c r="U38" i="30"/>
  <c r="K38" i="30"/>
  <c r="V38" i="30"/>
  <c r="AB38" i="30"/>
  <c r="J38" i="30"/>
  <c r="AC38" i="30"/>
  <c r="N38" i="30"/>
  <c r="L38" i="30"/>
  <c r="M38" i="30"/>
  <c r="T38" i="30"/>
  <c r="E37" i="14"/>
  <c r="E102" i="1" s="1"/>
  <c r="C39" i="14"/>
  <c r="AD38" i="14"/>
  <c r="Z38" i="14"/>
  <c r="V38" i="14"/>
  <c r="D103" i="1"/>
  <c r="C103" i="1" s="1"/>
  <c r="AB38" i="14"/>
  <c r="X38" i="14"/>
  <c r="AA38" i="14"/>
  <c r="W38" i="14"/>
  <c r="U38" i="14"/>
  <c r="Q38" i="14"/>
  <c r="AC38" i="14"/>
  <c r="T38" i="14"/>
  <c r="P38" i="14"/>
  <c r="Y38" i="14"/>
  <c r="S38" i="14"/>
  <c r="F38" i="14"/>
  <c r="N38" i="14"/>
  <c r="G38" i="14"/>
  <c r="O38" i="14"/>
  <c r="H38" i="14"/>
  <c r="I38" i="14"/>
  <c r="R38" i="14"/>
  <c r="J38" i="14"/>
  <c r="L38" i="14"/>
  <c r="K38" i="14"/>
  <c r="M38" i="14"/>
  <c r="R38" i="30" l="1"/>
  <c r="R31" i="30"/>
  <c r="G38" i="26"/>
  <c r="E39" i="26" s="1"/>
  <c r="G39" i="16"/>
  <c r="E40" i="16" s="1"/>
  <c r="Q37" i="30"/>
  <c r="G37" i="28"/>
  <c r="E38" i="28" s="1"/>
  <c r="G40" i="13"/>
  <c r="E41" i="13" s="1"/>
  <c r="O36" i="30"/>
  <c r="I38" i="24"/>
  <c r="Y37" i="30" s="1"/>
  <c r="G39" i="19"/>
  <c r="E40" i="19" s="1"/>
  <c r="I38" i="25"/>
  <c r="Z38" i="30" s="1"/>
  <c r="G37" i="29"/>
  <c r="E38" i="29" s="1"/>
  <c r="I39" i="23"/>
  <c r="X37" i="30" s="1"/>
  <c r="I40" i="11"/>
  <c r="M27" i="30" s="1"/>
  <c r="G39" i="17"/>
  <c r="E40" i="17" s="1"/>
  <c r="I39" i="18"/>
  <c r="I39" i="20"/>
  <c r="U34" i="30" s="1"/>
  <c r="I41" i="5"/>
  <c r="G37" i="27"/>
  <c r="E38" i="27" s="1"/>
  <c r="I39" i="22"/>
  <c r="W36" i="30" s="1"/>
  <c r="I40" i="7"/>
  <c r="G39" i="15"/>
  <c r="E40" i="15" s="1"/>
  <c r="P36" i="30"/>
  <c r="E38" i="14"/>
  <c r="E103" i="1" s="1"/>
  <c r="C40" i="14"/>
  <c r="AA39" i="14"/>
  <c r="AD39" i="14"/>
  <c r="Z39" i="14"/>
  <c r="V39" i="14"/>
  <c r="D104" i="1"/>
  <c r="C104" i="1" s="1"/>
  <c r="AC39" i="14"/>
  <c r="Y39" i="14"/>
  <c r="X39" i="14"/>
  <c r="U39" i="14"/>
  <c r="Q39" i="14"/>
  <c r="W39" i="14"/>
  <c r="T39" i="14"/>
  <c r="P39" i="14"/>
  <c r="S39" i="14"/>
  <c r="R39" i="14"/>
  <c r="L39" i="14"/>
  <c r="M39" i="14"/>
  <c r="AB39" i="14"/>
  <c r="F39" i="14"/>
  <c r="N39" i="14"/>
  <c r="G39" i="14"/>
  <c r="O39" i="14"/>
  <c r="H39" i="14"/>
  <c r="I39" i="14"/>
  <c r="J39" i="14"/>
  <c r="K39" i="14"/>
  <c r="H39" i="30"/>
  <c r="T39" i="30"/>
  <c r="AA39" i="30"/>
  <c r="D40" i="30"/>
  <c r="C40" i="30" s="1"/>
  <c r="AD39" i="30"/>
  <c r="AC39" i="30"/>
  <c r="J39" i="30"/>
  <c r="K39" i="30"/>
  <c r="U39" i="30"/>
  <c r="I39" i="30"/>
  <c r="M39" i="30"/>
  <c r="L39" i="30"/>
  <c r="G39" i="30"/>
  <c r="N39" i="30"/>
  <c r="O39" i="30"/>
  <c r="V39" i="30"/>
  <c r="AB39" i="30"/>
  <c r="F39" i="30"/>
  <c r="S39" i="30" l="1"/>
  <c r="S32" i="30"/>
  <c r="I38" i="27"/>
  <c r="I40" i="17"/>
  <c r="R32" i="30" s="1"/>
  <c r="G38" i="25"/>
  <c r="E39" i="25" s="1"/>
  <c r="I38" i="28"/>
  <c r="I40" i="15"/>
  <c r="P30" i="30" s="1"/>
  <c r="G41" i="5"/>
  <c r="E42" i="5" s="1"/>
  <c r="I42" i="5" s="1"/>
  <c r="G29" i="30"/>
  <c r="G40" i="11"/>
  <c r="E41" i="11" s="1"/>
  <c r="M34" i="30"/>
  <c r="I40" i="19"/>
  <c r="T34" i="30" s="1"/>
  <c r="I41" i="13"/>
  <c r="O30" i="30" s="1"/>
  <c r="G40" i="7"/>
  <c r="E41" i="7" s="1"/>
  <c r="I30" i="30"/>
  <c r="G39" i="20"/>
  <c r="E40" i="20" s="1"/>
  <c r="G39" i="23"/>
  <c r="E40" i="23" s="1"/>
  <c r="G38" i="24"/>
  <c r="E39" i="24" s="1"/>
  <c r="I40" i="16"/>
  <c r="Q31" i="30" s="1"/>
  <c r="G39" i="22"/>
  <c r="E40" i="22" s="1"/>
  <c r="G39" i="18"/>
  <c r="E40" i="18" s="1"/>
  <c r="I38" i="29"/>
  <c r="I39" i="26"/>
  <c r="E39" i="14"/>
  <c r="E104" i="1" s="1"/>
  <c r="N40" i="30"/>
  <c r="P40" i="30"/>
  <c r="V40" i="30"/>
  <c r="K40" i="30"/>
  <c r="F40" i="30"/>
  <c r="U40" i="30"/>
  <c r="I40" i="30"/>
  <c r="AD40" i="30"/>
  <c r="D41" i="30"/>
  <c r="C41" i="30" s="1"/>
  <c r="O40" i="30"/>
  <c r="M40" i="30"/>
  <c r="J40" i="30"/>
  <c r="AB40" i="30"/>
  <c r="AA40" i="30"/>
  <c r="H40" i="30"/>
  <c r="AC40" i="30"/>
  <c r="T40" i="30"/>
  <c r="W40" i="30"/>
  <c r="G40" i="30"/>
  <c r="L40" i="30"/>
  <c r="C41" i="14"/>
  <c r="AA40" i="14"/>
  <c r="W40" i="14"/>
  <c r="AD40" i="14"/>
  <c r="D105" i="1"/>
  <c r="C105" i="1" s="1"/>
  <c r="AC40" i="14"/>
  <c r="Y40" i="14"/>
  <c r="AB40" i="14"/>
  <c r="X40" i="14"/>
  <c r="R40" i="14"/>
  <c r="U40" i="14"/>
  <c r="Q40" i="14"/>
  <c r="T40" i="14"/>
  <c r="P40" i="14"/>
  <c r="Z40" i="14"/>
  <c r="V40" i="14"/>
  <c r="J40" i="14"/>
  <c r="H40" i="14"/>
  <c r="K40" i="14"/>
  <c r="L40" i="14"/>
  <c r="M40" i="14"/>
  <c r="F40" i="14"/>
  <c r="N40" i="14"/>
  <c r="G40" i="14"/>
  <c r="O40" i="14"/>
  <c r="S40" i="14"/>
  <c r="I40" i="14"/>
  <c r="I40" i="22" l="1"/>
  <c r="W37" i="30" s="1"/>
  <c r="I40" i="20"/>
  <c r="U35" i="30" s="1"/>
  <c r="G39" i="26"/>
  <c r="E40" i="26" s="1"/>
  <c r="G40" i="16"/>
  <c r="E41" i="16" s="1"/>
  <c r="Q38" i="30"/>
  <c r="I41" i="11"/>
  <c r="M28" i="30" s="1"/>
  <c r="I41" i="7"/>
  <c r="I39" i="25"/>
  <c r="Z39" i="30" s="1"/>
  <c r="G38" i="29"/>
  <c r="E39" i="29" s="1"/>
  <c r="I39" i="24"/>
  <c r="Y38" i="30" s="1"/>
  <c r="G41" i="13"/>
  <c r="E42" i="13" s="1"/>
  <c r="I42" i="13" s="1"/>
  <c r="O37" i="30"/>
  <c r="G42" i="5"/>
  <c r="G43" i="5" s="1"/>
  <c r="G30" i="30"/>
  <c r="E30" i="30" s="1"/>
  <c r="F95" i="1" s="1"/>
  <c r="I43" i="5"/>
  <c r="G40" i="17"/>
  <c r="E41" i="17" s="1"/>
  <c r="R39" i="30"/>
  <c r="G38" i="28"/>
  <c r="E39" i="28" s="1"/>
  <c r="I40" i="18"/>
  <c r="S33" i="30" s="1"/>
  <c r="I40" i="23"/>
  <c r="X38" i="30" s="1"/>
  <c r="G40" i="19"/>
  <c r="E41" i="19" s="1"/>
  <c r="G40" i="15"/>
  <c r="E41" i="15" s="1"/>
  <c r="P37" i="30"/>
  <c r="G38" i="27"/>
  <c r="E39" i="27" s="1"/>
  <c r="C42" i="14"/>
  <c r="AB41" i="14"/>
  <c r="AA41" i="14"/>
  <c r="W41" i="14"/>
  <c r="AD41" i="14"/>
  <c r="Z41" i="14"/>
  <c r="V41" i="14"/>
  <c r="D106" i="1"/>
  <c r="C106" i="1" s="1"/>
  <c r="X41" i="14"/>
  <c r="R41" i="14"/>
  <c r="AC41" i="14"/>
  <c r="U41" i="14"/>
  <c r="Q41" i="14"/>
  <c r="Y41" i="14"/>
  <c r="T41" i="14"/>
  <c r="P41" i="14"/>
  <c r="S41" i="14"/>
  <c r="H41" i="14"/>
  <c r="I41" i="14"/>
  <c r="F41" i="14"/>
  <c r="J41" i="14"/>
  <c r="K41" i="14"/>
  <c r="L41" i="14"/>
  <c r="M41" i="14"/>
  <c r="G41" i="14"/>
  <c r="O41" i="14"/>
  <c r="N41" i="14"/>
  <c r="U41" i="30"/>
  <c r="N41" i="30"/>
  <c r="G41" i="30"/>
  <c r="J41" i="30"/>
  <c r="Q41" i="30"/>
  <c r="M41" i="30"/>
  <c r="W41" i="30"/>
  <c r="AA41" i="30"/>
  <c r="F41" i="30"/>
  <c r="P41" i="30"/>
  <c r="H41" i="30"/>
  <c r="D42" i="30"/>
  <c r="C42" i="30" s="1"/>
  <c r="L41" i="30"/>
  <c r="K41" i="30"/>
  <c r="X41" i="30"/>
  <c r="AD41" i="30"/>
  <c r="T41" i="30"/>
  <c r="V41" i="30"/>
  <c r="AC41" i="30"/>
  <c r="AB41" i="30"/>
  <c r="O41" i="30"/>
  <c r="I41" i="30"/>
  <c r="E40" i="14"/>
  <c r="E105" i="1" s="1"/>
  <c r="G95" i="1" l="1"/>
  <c r="D30" i="36" s="1"/>
  <c r="C30" i="36"/>
  <c r="O31" i="30"/>
  <c r="O14" i="30"/>
  <c r="O14" i="14"/>
  <c r="G45" i="5"/>
  <c r="G46" i="5" s="1"/>
  <c r="G6" i="30"/>
  <c r="E6" i="30" s="1"/>
  <c r="F71" i="1" s="1"/>
  <c r="C6" i="36" s="1"/>
  <c r="G6" i="14"/>
  <c r="E6" i="14" s="1"/>
  <c r="E71" i="1" s="1"/>
  <c r="B6" i="36" s="1"/>
  <c r="G8" i="14"/>
  <c r="G8" i="30"/>
  <c r="G7" i="14"/>
  <c r="E7" i="14" s="1"/>
  <c r="E72" i="1" s="1"/>
  <c r="B7" i="36" s="1"/>
  <c r="G7" i="30"/>
  <c r="E7" i="30" s="1"/>
  <c r="F72" i="1" s="1"/>
  <c r="G9" i="14"/>
  <c r="G9" i="30"/>
  <c r="G14" i="30"/>
  <c r="G12" i="14"/>
  <c r="G11" i="14"/>
  <c r="G10" i="30"/>
  <c r="G10" i="14"/>
  <c r="G11" i="30"/>
  <c r="G40" i="18"/>
  <c r="E41" i="18" s="1"/>
  <c r="S40" i="30"/>
  <c r="I39" i="29"/>
  <c r="I41" i="16"/>
  <c r="Q32" i="30" s="1"/>
  <c r="G39" i="25"/>
  <c r="E40" i="25" s="1"/>
  <c r="I40" i="26"/>
  <c r="I41" i="19"/>
  <c r="T35" i="30" s="1"/>
  <c r="G42" i="13"/>
  <c r="G43" i="13" s="1"/>
  <c r="I43" i="13"/>
  <c r="O38" i="30"/>
  <c r="G41" i="7"/>
  <c r="E42" i="7" s="1"/>
  <c r="I42" i="7" s="1"/>
  <c r="I31" i="30"/>
  <c r="I39" i="28"/>
  <c r="I41" i="17"/>
  <c r="R33" i="30" s="1"/>
  <c r="G40" i="20"/>
  <c r="E41" i="20" s="1"/>
  <c r="I41" i="15"/>
  <c r="P31" i="30" s="1"/>
  <c r="G40" i="23"/>
  <c r="E41" i="23" s="1"/>
  <c r="F14" i="5"/>
  <c r="F21" i="1" s="1"/>
  <c r="I45" i="5"/>
  <c r="G39" i="24"/>
  <c r="E40" i="24" s="1"/>
  <c r="G41" i="11"/>
  <c r="E42" i="11" s="1"/>
  <c r="I42" i="11" s="1"/>
  <c r="M35" i="30"/>
  <c r="I39" i="27"/>
  <c r="G40" i="22"/>
  <c r="E41" i="22" s="1"/>
  <c r="E41" i="14"/>
  <c r="E106" i="1" s="1"/>
  <c r="C43" i="14"/>
  <c r="AB42" i="14"/>
  <c r="X42" i="14"/>
  <c r="AD42" i="14"/>
  <c r="Z42" i="14"/>
  <c r="AC42" i="14"/>
  <c r="Y42" i="14"/>
  <c r="V42" i="14"/>
  <c r="S42" i="14"/>
  <c r="R42" i="14"/>
  <c r="AA42" i="14"/>
  <c r="W42" i="14"/>
  <c r="U42" i="14"/>
  <c r="Q42" i="14"/>
  <c r="D107" i="1"/>
  <c r="C107" i="1" s="1"/>
  <c r="T42" i="14"/>
  <c r="F42" i="14"/>
  <c r="N42" i="14"/>
  <c r="P42" i="14"/>
  <c r="G42" i="14"/>
  <c r="O42" i="14"/>
  <c r="H42" i="14"/>
  <c r="I42" i="14"/>
  <c r="J42" i="14"/>
  <c r="K42" i="14"/>
  <c r="L42" i="14"/>
  <c r="M42" i="14"/>
  <c r="Y42" i="30"/>
  <c r="D43" i="30"/>
  <c r="C43" i="30" s="1"/>
  <c r="J42" i="30"/>
  <c r="Q42" i="30"/>
  <c r="V42" i="30"/>
  <c r="U42" i="30"/>
  <c r="AB42" i="30"/>
  <c r="W42" i="30"/>
  <c r="I42" i="30"/>
  <c r="K42" i="30"/>
  <c r="G42" i="30"/>
  <c r="H42" i="30"/>
  <c r="AA42" i="30"/>
  <c r="R42" i="30"/>
  <c r="AC42" i="30"/>
  <c r="F42" i="30"/>
  <c r="O42" i="30"/>
  <c r="P42" i="30"/>
  <c r="X42" i="30"/>
  <c r="L42" i="30"/>
  <c r="M42" i="30"/>
  <c r="N42" i="30"/>
  <c r="AD42" i="30"/>
  <c r="G72" i="1" l="1"/>
  <c r="D7" i="36" s="1"/>
  <c r="C7" i="36"/>
  <c r="M29" i="30"/>
  <c r="M12" i="30"/>
  <c r="M14" i="30"/>
  <c r="M12" i="14"/>
  <c r="M13" i="30"/>
  <c r="G45" i="13"/>
  <c r="G46" i="13" s="1"/>
  <c r="E31" i="30"/>
  <c r="F96" i="1" s="1"/>
  <c r="G71" i="1"/>
  <c r="D6" i="36" s="1"/>
  <c r="G41" i="16"/>
  <c r="E42" i="16" s="1"/>
  <c r="I42" i="16" s="1"/>
  <c r="Q39" i="30"/>
  <c r="G41" i="19"/>
  <c r="E42" i="19" s="1"/>
  <c r="I42" i="19" s="1"/>
  <c r="T36" i="30" s="1"/>
  <c r="G42" i="11"/>
  <c r="G43" i="11" s="1"/>
  <c r="I43" i="11"/>
  <c r="M36" i="30"/>
  <c r="G41" i="15"/>
  <c r="E42" i="15" s="1"/>
  <c r="I42" i="15" s="1"/>
  <c r="P38" i="30"/>
  <c r="G39" i="29"/>
  <c r="E40" i="29" s="1"/>
  <c r="G42" i="7"/>
  <c r="G43" i="7" s="1"/>
  <c r="I32" i="30"/>
  <c r="I43" i="7"/>
  <c r="G40" i="26"/>
  <c r="E41" i="26" s="1"/>
  <c r="G39" i="28"/>
  <c r="E40" i="28" s="1"/>
  <c r="I40" i="24"/>
  <c r="Y39" i="30" s="1"/>
  <c r="I41" i="20"/>
  <c r="I41" i="22"/>
  <c r="W38" i="30" s="1"/>
  <c r="F14" i="13"/>
  <c r="G35" i="1" s="1"/>
  <c r="I45" i="13"/>
  <c r="I41" i="23"/>
  <c r="X39" i="30" s="1"/>
  <c r="G41" i="17"/>
  <c r="E42" i="17" s="1"/>
  <c r="I42" i="17" s="1"/>
  <c r="R34" i="30" s="1"/>
  <c r="R40" i="30"/>
  <c r="I40" i="25"/>
  <c r="Z40" i="30" s="1"/>
  <c r="T42" i="30"/>
  <c r="G39" i="27"/>
  <c r="E40" i="27" s="1"/>
  <c r="I41" i="18"/>
  <c r="S34" i="30" s="1"/>
  <c r="E42" i="14"/>
  <c r="E107" i="1" s="1"/>
  <c r="C44" i="14"/>
  <c r="AC43" i="14"/>
  <c r="Y43" i="14"/>
  <c r="AB43" i="14"/>
  <c r="X43" i="14"/>
  <c r="AA43" i="14"/>
  <c r="W43" i="14"/>
  <c r="D108" i="1"/>
  <c r="C108" i="1" s="1"/>
  <c r="Z43" i="14"/>
  <c r="AD43" i="14"/>
  <c r="V43" i="14"/>
  <c r="S43" i="14"/>
  <c r="R43" i="14"/>
  <c r="U43" i="14"/>
  <c r="Q43" i="14"/>
  <c r="T43" i="14"/>
  <c r="P43" i="14"/>
  <c r="L43" i="14"/>
  <c r="M43" i="14"/>
  <c r="F43" i="14"/>
  <c r="N43" i="14"/>
  <c r="J43" i="14"/>
  <c r="G43" i="14"/>
  <c r="O43" i="14"/>
  <c r="H43" i="14"/>
  <c r="I43" i="14"/>
  <c r="K43" i="14"/>
  <c r="H43" i="30"/>
  <c r="F43" i="30"/>
  <c r="I43" i="30"/>
  <c r="O43" i="30"/>
  <c r="AC43" i="30"/>
  <c r="Z43" i="30"/>
  <c r="AB43" i="30"/>
  <c r="Y43" i="30"/>
  <c r="M43" i="30"/>
  <c r="W43" i="30"/>
  <c r="V43" i="30"/>
  <c r="N43" i="30"/>
  <c r="AA43" i="30"/>
  <c r="L43" i="30"/>
  <c r="Q43" i="30"/>
  <c r="G43" i="30"/>
  <c r="S43" i="30"/>
  <c r="J43" i="30"/>
  <c r="P43" i="30"/>
  <c r="D44" i="30"/>
  <c r="C44" i="30" s="1"/>
  <c r="R43" i="30"/>
  <c r="X43" i="30"/>
  <c r="AD43" i="30"/>
  <c r="K43" i="30"/>
  <c r="G96" i="1" l="1"/>
  <c r="D31" i="36" s="1"/>
  <c r="C31" i="36"/>
  <c r="Q33" i="30"/>
  <c r="E33" i="30" s="1"/>
  <c r="F98" i="1" s="1"/>
  <c r="Q16" i="14"/>
  <c r="Q16" i="30"/>
  <c r="P32" i="30"/>
  <c r="E32" i="30" s="1"/>
  <c r="F97" i="1" s="1"/>
  <c r="P15" i="14"/>
  <c r="P17" i="30"/>
  <c r="P15" i="30"/>
  <c r="G45" i="7"/>
  <c r="G46" i="7" s="1"/>
  <c r="G45" i="11"/>
  <c r="G46" i="11" s="1"/>
  <c r="T43" i="30"/>
  <c r="E34" i="30"/>
  <c r="F99" i="1" s="1"/>
  <c r="U43" i="30"/>
  <c r="U36" i="30"/>
  <c r="E36" i="30" s="1"/>
  <c r="F101" i="1" s="1"/>
  <c r="G101" i="1" s="1"/>
  <c r="E38" i="30"/>
  <c r="F103" i="1" s="1"/>
  <c r="G103" i="1" s="1"/>
  <c r="I9" i="30"/>
  <c r="E9" i="30" s="1"/>
  <c r="F74" i="1" s="1"/>
  <c r="I9" i="14"/>
  <c r="I8" i="30"/>
  <c r="E8" i="30" s="1"/>
  <c r="F73" i="1" s="1"/>
  <c r="C8" i="36" s="1"/>
  <c r="I12" i="14"/>
  <c r="I8" i="14"/>
  <c r="E8" i="14" s="1"/>
  <c r="E73" i="1" s="1"/>
  <c r="B8" i="36" s="1"/>
  <c r="I10" i="30"/>
  <c r="I10" i="14"/>
  <c r="I12" i="30"/>
  <c r="I11" i="14"/>
  <c r="I14" i="30"/>
  <c r="I13" i="14"/>
  <c r="I13" i="30"/>
  <c r="G41" i="23"/>
  <c r="E42" i="23" s="1"/>
  <c r="I42" i="23" s="1"/>
  <c r="X40" i="30" s="1"/>
  <c r="I45" i="11"/>
  <c r="F14" i="11"/>
  <c r="E35" i="1" s="1"/>
  <c r="G40" i="25"/>
  <c r="E41" i="25" s="1"/>
  <c r="G40" i="24"/>
  <c r="E41" i="24" s="1"/>
  <c r="I40" i="28"/>
  <c r="I40" i="29"/>
  <c r="G41" i="18"/>
  <c r="E42" i="18" s="1"/>
  <c r="I42" i="18" s="1"/>
  <c r="S35" i="30" s="1"/>
  <c r="E35" i="30" s="1"/>
  <c r="F100" i="1" s="1"/>
  <c r="G100" i="1" s="1"/>
  <c r="S41" i="30"/>
  <c r="G41" i="22"/>
  <c r="E42" i="22" s="1"/>
  <c r="I42" i="22" s="1"/>
  <c r="W39" i="30" s="1"/>
  <c r="G42" i="19"/>
  <c r="G43" i="19" s="1"/>
  <c r="I43" i="19"/>
  <c r="I41" i="26"/>
  <c r="I40" i="27"/>
  <c r="G42" i="17"/>
  <c r="G43" i="17" s="1"/>
  <c r="I43" i="17"/>
  <c r="R41" i="30"/>
  <c r="I45" i="7"/>
  <c r="F14" i="7"/>
  <c r="H21" i="1" s="1"/>
  <c r="G42" i="15"/>
  <c r="G43" i="15" s="1"/>
  <c r="I43" i="15"/>
  <c r="P39" i="30"/>
  <c r="G41" i="20"/>
  <c r="E42" i="20" s="1"/>
  <c r="I42" i="20" s="1"/>
  <c r="G42" i="16"/>
  <c r="G43" i="16" s="1"/>
  <c r="I43" i="16"/>
  <c r="Q40" i="30"/>
  <c r="E43" i="14"/>
  <c r="E108" i="1" s="1"/>
  <c r="L44" i="30"/>
  <c r="AD44" i="30"/>
  <c r="Z44" i="30"/>
  <c r="H44" i="30"/>
  <c r="T44" i="30"/>
  <c r="Y44" i="30"/>
  <c r="S44" i="30"/>
  <c r="W44" i="30"/>
  <c r="Q44" i="30"/>
  <c r="V44" i="30"/>
  <c r="AB44" i="30"/>
  <c r="G44" i="30"/>
  <c r="D45" i="30"/>
  <c r="C45" i="30" s="1"/>
  <c r="R44" i="30"/>
  <c r="K44" i="30"/>
  <c r="AA44" i="30"/>
  <c r="I44" i="30"/>
  <c r="AC44" i="30"/>
  <c r="P44" i="30"/>
  <c r="N44" i="30"/>
  <c r="F44" i="30"/>
  <c r="X44" i="30"/>
  <c r="M44" i="30"/>
  <c r="O44" i="30"/>
  <c r="J44" i="30"/>
  <c r="C45" i="14"/>
  <c r="D109" i="1"/>
  <c r="C109" i="1" s="1"/>
  <c r="AC44" i="14"/>
  <c r="Y44" i="14"/>
  <c r="AA44" i="14"/>
  <c r="W44" i="14"/>
  <c r="AD44" i="14"/>
  <c r="Z44" i="14"/>
  <c r="V44" i="14"/>
  <c r="T44" i="14"/>
  <c r="P44" i="14"/>
  <c r="X44" i="14"/>
  <c r="S44" i="14"/>
  <c r="R44" i="14"/>
  <c r="AB44" i="14"/>
  <c r="J44" i="14"/>
  <c r="K44" i="14"/>
  <c r="U44" i="14"/>
  <c r="L44" i="14"/>
  <c r="Q44" i="14"/>
  <c r="M44" i="14"/>
  <c r="F44" i="14"/>
  <c r="N44" i="14"/>
  <c r="G44" i="14"/>
  <c r="O44" i="14"/>
  <c r="H44" i="14"/>
  <c r="I44" i="14"/>
  <c r="G74" i="1" l="1"/>
  <c r="D9" i="36" s="1"/>
  <c r="C9" i="36"/>
  <c r="G97" i="1"/>
  <c r="D32" i="36" s="1"/>
  <c r="C32" i="36"/>
  <c r="G99" i="1"/>
  <c r="D34" i="36" s="1"/>
  <c r="C34" i="36"/>
  <c r="G98" i="1"/>
  <c r="D33" i="36" s="1"/>
  <c r="C33" i="36"/>
  <c r="E43" i="30"/>
  <c r="F108" i="1" s="1"/>
  <c r="G108" i="1" s="1"/>
  <c r="G45" i="16"/>
  <c r="G46" i="16" s="1"/>
  <c r="G45" i="17"/>
  <c r="G46" i="17" s="1"/>
  <c r="G45" i="15"/>
  <c r="G46" i="15" s="1"/>
  <c r="G45" i="19"/>
  <c r="G46" i="19" s="1"/>
  <c r="E39" i="30"/>
  <c r="F104" i="1" s="1"/>
  <c r="G104" i="1" s="1"/>
  <c r="U44" i="30"/>
  <c r="E44" i="30" s="1"/>
  <c r="F109" i="1" s="1"/>
  <c r="G109" i="1" s="1"/>
  <c r="U37" i="30"/>
  <c r="E37" i="30" s="1"/>
  <c r="F102" i="1" s="1"/>
  <c r="G102" i="1" s="1"/>
  <c r="G73" i="1"/>
  <c r="D8" i="36" s="1"/>
  <c r="F14" i="19"/>
  <c r="E49" i="1" s="1"/>
  <c r="I45" i="19"/>
  <c r="G42" i="20"/>
  <c r="G43" i="20" s="1"/>
  <c r="I43" i="20"/>
  <c r="F14" i="17"/>
  <c r="J35" i="1" s="1"/>
  <c r="I45" i="17"/>
  <c r="G40" i="29"/>
  <c r="E41" i="29" s="1"/>
  <c r="I41" i="25"/>
  <c r="Z41" i="30" s="1"/>
  <c r="I45" i="15"/>
  <c r="F14" i="15"/>
  <c r="H35" i="1" s="1"/>
  <c r="G40" i="28"/>
  <c r="E41" i="28" s="1"/>
  <c r="G42" i="22"/>
  <c r="G43" i="22" s="1"/>
  <c r="I43" i="22"/>
  <c r="F14" i="16"/>
  <c r="I35" i="1" s="1"/>
  <c r="I45" i="16"/>
  <c r="G40" i="27"/>
  <c r="E41" i="27" s="1"/>
  <c r="G41" i="26"/>
  <c r="E42" i="26" s="1"/>
  <c r="I42" i="26" s="1"/>
  <c r="G42" i="18"/>
  <c r="G43" i="18" s="1"/>
  <c r="I43" i="18"/>
  <c r="S42" i="30"/>
  <c r="I41" i="24"/>
  <c r="Y40" i="30" s="1"/>
  <c r="E40" i="30" s="1"/>
  <c r="F105" i="1" s="1"/>
  <c r="G105" i="1" s="1"/>
  <c r="G42" i="23"/>
  <c r="G43" i="23" s="1"/>
  <c r="I43" i="23"/>
  <c r="C46" i="14"/>
  <c r="AD45" i="14"/>
  <c r="Z45" i="14"/>
  <c r="D110" i="1"/>
  <c r="C110" i="1" s="1"/>
  <c r="AC45" i="14"/>
  <c r="Y45" i="14"/>
  <c r="AB45" i="14"/>
  <c r="X45" i="14"/>
  <c r="T45" i="14"/>
  <c r="P45" i="14"/>
  <c r="V45" i="14"/>
  <c r="S45" i="14"/>
  <c r="AA45" i="14"/>
  <c r="W45" i="14"/>
  <c r="R45" i="14"/>
  <c r="U45" i="14"/>
  <c r="Q45" i="14"/>
  <c r="H45" i="14"/>
  <c r="I45" i="14"/>
  <c r="J45" i="14"/>
  <c r="K45" i="14"/>
  <c r="L45" i="14"/>
  <c r="F45" i="14"/>
  <c r="M45" i="14"/>
  <c r="G45" i="14"/>
  <c r="O45" i="14"/>
  <c r="N45" i="14"/>
  <c r="E44" i="14"/>
  <c r="E109" i="1" s="1"/>
  <c r="AC45" i="30"/>
  <c r="W45" i="30"/>
  <c r="O45" i="30"/>
  <c r="P45" i="30"/>
  <c r="U45" i="30"/>
  <c r="L45" i="30"/>
  <c r="K45" i="30"/>
  <c r="G45" i="30"/>
  <c r="Y45" i="30"/>
  <c r="M45" i="30"/>
  <c r="S45" i="30"/>
  <c r="I45" i="30"/>
  <c r="V45" i="30"/>
  <c r="Q45" i="30"/>
  <c r="AB45" i="30"/>
  <c r="AA45" i="30"/>
  <c r="AD45" i="30"/>
  <c r="Z45" i="30"/>
  <c r="H45" i="30"/>
  <c r="D46" i="30"/>
  <c r="C46" i="30" s="1"/>
  <c r="R45" i="30"/>
  <c r="J45" i="30"/>
  <c r="F45" i="30"/>
  <c r="X45" i="30"/>
  <c r="T45" i="30"/>
  <c r="N45" i="30"/>
  <c r="G45" i="20" l="1"/>
  <c r="G46" i="20" s="1"/>
  <c r="G45" i="22"/>
  <c r="G46" i="22" s="1"/>
  <c r="G45" i="18"/>
  <c r="G46" i="18" s="1"/>
  <c r="G45" i="23"/>
  <c r="G46" i="23" s="1"/>
  <c r="G42" i="26"/>
  <c r="G43" i="26" s="1"/>
  <c r="I43" i="26"/>
  <c r="G41" i="24"/>
  <c r="E42" i="24" s="1"/>
  <c r="I42" i="24" s="1"/>
  <c r="Y41" i="30" s="1"/>
  <c r="E41" i="30" s="1"/>
  <c r="F106" i="1" s="1"/>
  <c r="G106" i="1" s="1"/>
  <c r="F14" i="20"/>
  <c r="F49" i="1" s="1"/>
  <c r="I45" i="20"/>
  <c r="F14" i="18"/>
  <c r="K35" i="1" s="1"/>
  <c r="I45" i="18"/>
  <c r="I41" i="27"/>
  <c r="G41" i="25"/>
  <c r="E42" i="25" s="1"/>
  <c r="I42" i="25" s="1"/>
  <c r="Z42" i="30" s="1"/>
  <c r="E42" i="30" s="1"/>
  <c r="F107" i="1" s="1"/>
  <c r="G107" i="1" s="1"/>
  <c r="F14" i="23"/>
  <c r="I49" i="1" s="1"/>
  <c r="I45" i="23"/>
  <c r="I41" i="28"/>
  <c r="I41" i="29"/>
  <c r="F14" i="22"/>
  <c r="H49" i="1" s="1"/>
  <c r="I45" i="22"/>
  <c r="E45" i="30"/>
  <c r="F110" i="1" s="1"/>
  <c r="G110" i="1" s="1"/>
  <c r="E45" i="14"/>
  <c r="E110" i="1" s="1"/>
  <c r="L46" i="30"/>
  <c r="R46" i="30"/>
  <c r="O46" i="30"/>
  <c r="Y46" i="30"/>
  <c r="U46" i="30"/>
  <c r="N46" i="30"/>
  <c r="V46" i="30"/>
  <c r="AB46" i="30"/>
  <c r="AD46" i="30"/>
  <c r="G46" i="30"/>
  <c r="Q46" i="30"/>
  <c r="AA46" i="30"/>
  <c r="S46" i="30"/>
  <c r="I46" i="30"/>
  <c r="X46" i="30"/>
  <c r="H46" i="30"/>
  <c r="D47" i="30"/>
  <c r="C47" i="30" s="1"/>
  <c r="F46" i="30"/>
  <c r="M46" i="30"/>
  <c r="J46" i="30"/>
  <c r="K46" i="30"/>
  <c r="T46" i="30"/>
  <c r="AC46" i="30"/>
  <c r="W46" i="30"/>
  <c r="Z46" i="30"/>
  <c r="P46" i="30"/>
  <c r="C47" i="14"/>
  <c r="AD46" i="14"/>
  <c r="Z46" i="14"/>
  <c r="V46" i="14"/>
  <c r="D111" i="1"/>
  <c r="C111" i="1" s="1"/>
  <c r="AB46" i="14"/>
  <c r="X46" i="14"/>
  <c r="AA46" i="14"/>
  <c r="W46" i="14"/>
  <c r="U46" i="14"/>
  <c r="Q46" i="14"/>
  <c r="T46" i="14"/>
  <c r="P46" i="14"/>
  <c r="AC46" i="14"/>
  <c r="S46" i="14"/>
  <c r="Y46" i="14"/>
  <c r="F46" i="14"/>
  <c r="N46" i="14"/>
  <c r="L46" i="14"/>
  <c r="G46" i="14"/>
  <c r="O46" i="14"/>
  <c r="H46" i="14"/>
  <c r="I46" i="14"/>
  <c r="J46" i="14"/>
  <c r="R46" i="14"/>
  <c r="K46" i="14"/>
  <c r="M46" i="14"/>
  <c r="G45" i="26" l="1"/>
  <c r="G46" i="26" s="1"/>
  <c r="G41" i="29"/>
  <c r="E42" i="29" s="1"/>
  <c r="I42" i="29" s="1"/>
  <c r="G41" i="28"/>
  <c r="E42" i="28" s="1"/>
  <c r="I42" i="28" s="1"/>
  <c r="G42" i="25"/>
  <c r="G43" i="25" s="1"/>
  <c r="I43" i="25"/>
  <c r="G42" i="24"/>
  <c r="G43" i="24" s="1"/>
  <c r="I43" i="24"/>
  <c r="G41" i="27"/>
  <c r="E42" i="27" s="1"/>
  <c r="I42" i="27" s="1"/>
  <c r="F14" i="26"/>
  <c r="E63" i="1" s="1"/>
  <c r="I45" i="26"/>
  <c r="C48" i="14"/>
  <c r="AA47" i="14"/>
  <c r="AD47" i="14"/>
  <c r="Z47" i="14"/>
  <c r="V47" i="14"/>
  <c r="D112" i="1"/>
  <c r="C112" i="1" s="1"/>
  <c r="AC47" i="14"/>
  <c r="Y47" i="14"/>
  <c r="AB47" i="14"/>
  <c r="U47" i="14"/>
  <c r="Q47" i="14"/>
  <c r="X47" i="14"/>
  <c r="T47" i="14"/>
  <c r="P47" i="14"/>
  <c r="S47" i="14"/>
  <c r="R47" i="14"/>
  <c r="L47" i="14"/>
  <c r="M47" i="14"/>
  <c r="J47" i="14"/>
  <c r="F47" i="14"/>
  <c r="N47" i="14"/>
  <c r="W47" i="14"/>
  <c r="G47" i="14"/>
  <c r="O47" i="14"/>
  <c r="H47" i="14"/>
  <c r="I47" i="14"/>
  <c r="K47" i="14"/>
  <c r="E46" i="30"/>
  <c r="F111" i="1" s="1"/>
  <c r="G111" i="1" s="1"/>
  <c r="E46" i="14"/>
  <c r="E111" i="1" s="1"/>
  <c r="H47" i="30"/>
  <c r="AC47" i="30"/>
  <c r="J47" i="30"/>
  <c r="R47" i="30"/>
  <c r="U47" i="30"/>
  <c r="AD47" i="30"/>
  <c r="Q47" i="30"/>
  <c r="N47" i="30"/>
  <c r="I47" i="30"/>
  <c r="G47" i="30"/>
  <c r="AA47" i="30"/>
  <c r="X47" i="30"/>
  <c r="Y47" i="30"/>
  <c r="F47" i="30"/>
  <c r="M47" i="30"/>
  <c r="L47" i="30"/>
  <c r="Z47" i="30"/>
  <c r="AB47" i="30"/>
  <c r="D48" i="30"/>
  <c r="C48" i="30" s="1"/>
  <c r="W47" i="30"/>
  <c r="K47" i="30"/>
  <c r="S47" i="30"/>
  <c r="O47" i="30"/>
  <c r="V47" i="30"/>
  <c r="P47" i="30"/>
  <c r="T47" i="30"/>
  <c r="G45" i="24" l="1"/>
  <c r="G46" i="24" s="1"/>
  <c r="G45" i="25"/>
  <c r="G46" i="25" s="1"/>
  <c r="F14" i="25"/>
  <c r="K49" i="1" s="1"/>
  <c r="I45" i="25"/>
  <c r="G42" i="27"/>
  <c r="G43" i="27" s="1"/>
  <c r="I43" i="27"/>
  <c r="G42" i="28"/>
  <c r="G43" i="28" s="1"/>
  <c r="I43" i="28"/>
  <c r="F14" i="24"/>
  <c r="J49" i="1" s="1"/>
  <c r="I45" i="24"/>
  <c r="G42" i="29"/>
  <c r="G43" i="29" s="1"/>
  <c r="I43" i="29"/>
  <c r="E47" i="14"/>
  <c r="E112" i="1" s="1"/>
  <c r="C49" i="14"/>
  <c r="AA48" i="14"/>
  <c r="W48" i="14"/>
  <c r="AD48" i="14"/>
  <c r="D113" i="1"/>
  <c r="C113" i="1" s="1"/>
  <c r="AC48" i="14"/>
  <c r="Y48" i="14"/>
  <c r="AB48" i="14"/>
  <c r="X48" i="14"/>
  <c r="R48" i="14"/>
  <c r="Z48" i="14"/>
  <c r="U48" i="14"/>
  <c r="Q48" i="14"/>
  <c r="V48" i="14"/>
  <c r="T48" i="14"/>
  <c r="P48" i="14"/>
  <c r="J48" i="14"/>
  <c r="K48" i="14"/>
  <c r="L48" i="14"/>
  <c r="M48" i="14"/>
  <c r="F48" i="14"/>
  <c r="N48" i="14"/>
  <c r="G48" i="14"/>
  <c r="O48" i="14"/>
  <c r="H48" i="14"/>
  <c r="S48" i="14"/>
  <c r="I48" i="14"/>
  <c r="E47" i="30"/>
  <c r="F112" i="1" s="1"/>
  <c r="G112" i="1" s="1"/>
  <c r="Y48" i="30"/>
  <c r="X48" i="30"/>
  <c r="M48" i="30"/>
  <c r="Q48" i="30"/>
  <c r="N48" i="30"/>
  <c r="J48" i="30"/>
  <c r="AA48" i="30"/>
  <c r="Z48" i="30"/>
  <c r="I48" i="30"/>
  <c r="U48" i="30"/>
  <c r="D49" i="30"/>
  <c r="C49" i="30" s="1"/>
  <c r="AB48" i="30"/>
  <c r="W48" i="30"/>
  <c r="AD48" i="30"/>
  <c r="R48" i="30"/>
  <c r="G48" i="30"/>
  <c r="AC48" i="30"/>
  <c r="F48" i="30"/>
  <c r="H48" i="30"/>
  <c r="V48" i="30"/>
  <c r="S48" i="30"/>
  <c r="K48" i="30"/>
  <c r="L48" i="30"/>
  <c r="O48" i="30"/>
  <c r="P48" i="30"/>
  <c r="T48" i="30"/>
  <c r="G45" i="29" l="1"/>
  <c r="G46" i="29" s="1"/>
  <c r="G45" i="27"/>
  <c r="G46" i="27" s="1"/>
  <c r="G45" i="28"/>
  <c r="G46" i="28" s="1"/>
  <c r="F14" i="28"/>
  <c r="G63" i="1" s="1"/>
  <c r="I45" i="28"/>
  <c r="F14" i="29"/>
  <c r="H63" i="1" s="1"/>
  <c r="I45" i="29"/>
  <c r="F14" i="27"/>
  <c r="F63" i="1" s="1"/>
  <c r="I45" i="27"/>
  <c r="C50" i="14"/>
  <c r="AB49" i="14"/>
  <c r="AA49" i="14"/>
  <c r="W49" i="14"/>
  <c r="AD49" i="14"/>
  <c r="Z49" i="14"/>
  <c r="V49" i="14"/>
  <c r="D114" i="1"/>
  <c r="C114" i="1" s="1"/>
  <c r="R49" i="14"/>
  <c r="U49" i="14"/>
  <c r="Q49" i="14"/>
  <c r="AC49" i="14"/>
  <c r="X49" i="14"/>
  <c r="T49" i="14"/>
  <c r="P49" i="14"/>
  <c r="S49" i="14"/>
  <c r="H49" i="14"/>
  <c r="F49" i="14"/>
  <c r="I49" i="14"/>
  <c r="J49" i="14"/>
  <c r="N49" i="14"/>
  <c r="K49" i="14"/>
  <c r="L49" i="14"/>
  <c r="M49" i="14"/>
  <c r="Y49" i="14"/>
  <c r="G49" i="14"/>
  <c r="O49" i="14"/>
  <c r="AC49" i="30"/>
  <c r="AB49" i="30"/>
  <c r="T49" i="30"/>
  <c r="R49" i="30"/>
  <c r="D50" i="30"/>
  <c r="C50" i="30" s="1"/>
  <c r="AA49" i="30"/>
  <c r="Y49" i="30"/>
  <c r="U49" i="30"/>
  <c r="O49" i="30"/>
  <c r="J49" i="30"/>
  <c r="X49" i="30"/>
  <c r="M49" i="30"/>
  <c r="G49" i="30"/>
  <c r="N49" i="30"/>
  <c r="K49" i="30"/>
  <c r="L49" i="30"/>
  <c r="V49" i="30"/>
  <c r="W49" i="30"/>
  <c r="Z49" i="30"/>
  <c r="AD49" i="30"/>
  <c r="P49" i="30"/>
  <c r="S49" i="30"/>
  <c r="F49" i="30"/>
  <c r="H49" i="30"/>
  <c r="I49" i="30"/>
  <c r="Q49" i="30"/>
  <c r="E48" i="30"/>
  <c r="F113" i="1" s="1"/>
  <c r="G113" i="1" s="1"/>
  <c r="E48" i="14"/>
  <c r="E113" i="1" s="1"/>
  <c r="Y50" i="30" l="1"/>
  <c r="D51" i="30"/>
  <c r="C51" i="30" s="1"/>
  <c r="S50" i="30"/>
  <c r="V50" i="30"/>
  <c r="W50" i="30"/>
  <c r="X50" i="30"/>
  <c r="I50" i="30"/>
  <c r="K50" i="30"/>
  <c r="J50" i="30"/>
  <c r="T50" i="30"/>
  <c r="AA50" i="30"/>
  <c r="O50" i="30"/>
  <c r="H50" i="30"/>
  <c r="P50" i="30"/>
  <c r="AD50" i="30"/>
  <c r="AC50" i="30"/>
  <c r="AB50" i="30"/>
  <c r="F50" i="30"/>
  <c r="N50" i="30"/>
  <c r="Z50" i="30"/>
  <c r="L50" i="30"/>
  <c r="M50" i="30"/>
  <c r="G50" i="30"/>
  <c r="Q50" i="30"/>
  <c r="R50" i="30"/>
  <c r="U50" i="30"/>
  <c r="E49" i="30"/>
  <c r="F114" i="1" s="1"/>
  <c r="G114" i="1" s="1"/>
  <c r="E49" i="14"/>
  <c r="E114" i="1" s="1"/>
  <c r="C51" i="14"/>
  <c r="AB50" i="14"/>
  <c r="X50" i="14"/>
  <c r="AD50" i="14"/>
  <c r="Z50" i="14"/>
  <c r="AC50" i="14"/>
  <c r="Y50" i="14"/>
  <c r="S50" i="14"/>
  <c r="R50" i="14"/>
  <c r="V50" i="14"/>
  <c r="U50" i="14"/>
  <c r="Q50" i="14"/>
  <c r="AA50" i="14"/>
  <c r="W50" i="14"/>
  <c r="F50" i="14"/>
  <c r="N50" i="14"/>
  <c r="T50" i="14"/>
  <c r="G50" i="14"/>
  <c r="O50" i="14"/>
  <c r="D115" i="1"/>
  <c r="C115" i="1" s="1"/>
  <c r="P50" i="14"/>
  <c r="H50" i="14"/>
  <c r="I50" i="14"/>
  <c r="J50" i="14"/>
  <c r="L50" i="14"/>
  <c r="K50" i="14"/>
  <c r="M50" i="14"/>
  <c r="C52" i="14" l="1"/>
  <c r="AC51" i="14"/>
  <c r="Y51" i="14"/>
  <c r="AB51" i="14"/>
  <c r="X51" i="14"/>
  <c r="AA51" i="14"/>
  <c r="W51" i="14"/>
  <c r="D116" i="1"/>
  <c r="C116" i="1" s="1"/>
  <c r="S51" i="14"/>
  <c r="AD51" i="14"/>
  <c r="Z51" i="14"/>
  <c r="R51" i="14"/>
  <c r="V51" i="14"/>
  <c r="U51" i="14"/>
  <c r="Q51" i="14"/>
  <c r="T51" i="14"/>
  <c r="P51" i="14"/>
  <c r="L51" i="14"/>
  <c r="M51" i="14"/>
  <c r="F51" i="14"/>
  <c r="N51" i="14"/>
  <c r="G51" i="14"/>
  <c r="O51" i="14"/>
  <c r="H51" i="14"/>
  <c r="I51" i="14"/>
  <c r="K51" i="14"/>
  <c r="J51" i="14"/>
  <c r="E50" i="14"/>
  <c r="E115" i="1" s="1"/>
  <c r="E50" i="30"/>
  <c r="F115" i="1" s="1"/>
  <c r="G115" i="1" s="1"/>
  <c r="U51" i="30"/>
  <c r="O51" i="30"/>
  <c r="I51" i="30"/>
  <c r="S51" i="30"/>
  <c r="W51" i="30"/>
  <c r="Q51" i="30"/>
  <c r="M51" i="30"/>
  <c r="V51" i="30"/>
  <c r="G51" i="30"/>
  <c r="T51" i="30"/>
  <c r="AB51" i="30"/>
  <c r="L51" i="30"/>
  <c r="D52" i="30"/>
  <c r="C52" i="30" s="1"/>
  <c r="J51" i="30"/>
  <c r="AD51" i="30"/>
  <c r="Y51" i="30"/>
  <c r="X51" i="30"/>
  <c r="P51" i="30"/>
  <c r="AA51" i="30"/>
  <c r="H51" i="30"/>
  <c r="F51" i="30"/>
  <c r="N51" i="30"/>
  <c r="AC51" i="30"/>
  <c r="Z51" i="30"/>
  <c r="K51" i="30"/>
  <c r="R51" i="30"/>
  <c r="E51" i="30" l="1"/>
  <c r="F116" i="1" s="1"/>
  <c r="G116" i="1" s="1"/>
  <c r="S52" i="30"/>
  <c r="R52" i="30"/>
  <c r="Q52" i="30"/>
  <c r="H52" i="30"/>
  <c r="M52" i="30"/>
  <c r="AA52" i="30"/>
  <c r="F52" i="30"/>
  <c r="V52" i="30"/>
  <c r="I52" i="30"/>
  <c r="AB52" i="30"/>
  <c r="U52" i="30"/>
  <c r="G52" i="30"/>
  <c r="X52" i="30"/>
  <c r="K52" i="30"/>
  <c r="D53" i="30"/>
  <c r="C53" i="30" s="1"/>
  <c r="N52" i="30"/>
  <c r="Z52" i="30"/>
  <c r="AC52" i="30"/>
  <c r="W52" i="30"/>
  <c r="J52" i="30"/>
  <c r="L52" i="30"/>
  <c r="AD52" i="30"/>
  <c r="P52" i="30"/>
  <c r="Y52" i="30"/>
  <c r="O52" i="30"/>
  <c r="T52" i="30"/>
  <c r="E51" i="14"/>
  <c r="E116" i="1" s="1"/>
  <c r="C53" i="14"/>
  <c r="D117" i="1"/>
  <c r="C117" i="1" s="1"/>
  <c r="AC52" i="14"/>
  <c r="Y52" i="14"/>
  <c r="AA52" i="14"/>
  <c r="W52" i="14"/>
  <c r="AD52" i="14"/>
  <c r="Z52" i="14"/>
  <c r="V52" i="14"/>
  <c r="T52" i="14"/>
  <c r="P52" i="14"/>
  <c r="AB52" i="14"/>
  <c r="S52" i="14"/>
  <c r="R52" i="14"/>
  <c r="X52" i="14"/>
  <c r="J52" i="14"/>
  <c r="H52" i="14"/>
  <c r="K52" i="14"/>
  <c r="L52" i="14"/>
  <c r="U52" i="14"/>
  <c r="M52" i="14"/>
  <c r="Q52" i="14"/>
  <c r="F52" i="14"/>
  <c r="N52" i="14"/>
  <c r="G52" i="14"/>
  <c r="O52" i="14"/>
  <c r="I52" i="14"/>
  <c r="C54" i="14" l="1"/>
  <c r="AD53" i="14"/>
  <c r="Z53" i="14"/>
  <c r="D118" i="1"/>
  <c r="C118" i="1" s="1"/>
  <c r="AC53" i="14"/>
  <c r="Y53" i="14"/>
  <c r="AB53" i="14"/>
  <c r="X53" i="14"/>
  <c r="W53" i="14"/>
  <c r="T53" i="14"/>
  <c r="P53" i="14"/>
  <c r="S53" i="14"/>
  <c r="R53" i="14"/>
  <c r="U53" i="14"/>
  <c r="Q53" i="14"/>
  <c r="H53" i="14"/>
  <c r="I53" i="14"/>
  <c r="F53" i="14"/>
  <c r="J53" i="14"/>
  <c r="K53" i="14"/>
  <c r="AA53" i="14"/>
  <c r="L53" i="14"/>
  <c r="M53" i="14"/>
  <c r="N53" i="14"/>
  <c r="V53" i="14"/>
  <c r="G53" i="14"/>
  <c r="O53" i="14"/>
  <c r="E52" i="14"/>
  <c r="E117" i="1" s="1"/>
  <c r="W53" i="30"/>
  <c r="L53" i="30"/>
  <c r="Q53" i="30"/>
  <c r="D54" i="30"/>
  <c r="C54" i="30" s="1"/>
  <c r="R53" i="30"/>
  <c r="O53" i="30"/>
  <c r="V53" i="30"/>
  <c r="AA53" i="30"/>
  <c r="H53" i="30"/>
  <c r="S53" i="30"/>
  <c r="X53" i="30"/>
  <c r="G53" i="30"/>
  <c r="Z53" i="30"/>
  <c r="T53" i="30"/>
  <c r="P53" i="30"/>
  <c r="I53" i="30"/>
  <c r="Y53" i="30"/>
  <c r="AC53" i="30"/>
  <c r="N53" i="30"/>
  <c r="K53" i="30"/>
  <c r="U53" i="30"/>
  <c r="J53" i="30"/>
  <c r="M53" i="30"/>
  <c r="F53" i="30"/>
  <c r="AB53" i="30"/>
  <c r="AD53" i="30"/>
  <c r="E52" i="30"/>
  <c r="F117" i="1" s="1"/>
  <c r="G117" i="1" s="1"/>
  <c r="E53" i="30" l="1"/>
  <c r="F118" i="1" s="1"/>
  <c r="G118" i="1" s="1"/>
  <c r="I54" i="30"/>
  <c r="I55" i="30" s="1"/>
  <c r="AA54" i="30"/>
  <c r="AA55" i="30" s="1"/>
  <c r="O54" i="30"/>
  <c r="O55" i="30" s="1"/>
  <c r="V54" i="30"/>
  <c r="V55" i="30" s="1"/>
  <c r="N54" i="30"/>
  <c r="N55" i="30" s="1"/>
  <c r="K54" i="30"/>
  <c r="K55" i="30" s="1"/>
  <c r="F54" i="30"/>
  <c r="S54" i="30"/>
  <c r="S55" i="30" s="1"/>
  <c r="L54" i="30"/>
  <c r="L55" i="30" s="1"/>
  <c r="AB54" i="30"/>
  <c r="AB55" i="30" s="1"/>
  <c r="U54" i="30"/>
  <c r="U55" i="30" s="1"/>
  <c r="AD54" i="30"/>
  <c r="AD55" i="30" s="1"/>
  <c r="X54" i="30"/>
  <c r="X55" i="30" s="1"/>
  <c r="H54" i="30"/>
  <c r="H55" i="30" s="1"/>
  <c r="R54" i="30"/>
  <c r="R55" i="30" s="1"/>
  <c r="T54" i="30"/>
  <c r="T55" i="30" s="1"/>
  <c r="J54" i="30"/>
  <c r="J55" i="30" s="1"/>
  <c r="Z54" i="30"/>
  <c r="Z55" i="30" s="1"/>
  <c r="Q54" i="30"/>
  <c r="Q55" i="30" s="1"/>
  <c r="G54" i="30"/>
  <c r="G55" i="30" s="1"/>
  <c r="W54" i="30"/>
  <c r="W55" i="30" s="1"/>
  <c r="P54" i="30"/>
  <c r="P55" i="30" s="1"/>
  <c r="M54" i="30"/>
  <c r="M55" i="30" s="1"/>
  <c r="AC54" i="30"/>
  <c r="AC55" i="30" s="1"/>
  <c r="Y54" i="30"/>
  <c r="Y55" i="30" s="1"/>
  <c r="E53" i="14"/>
  <c r="E118" i="1" s="1"/>
  <c r="AD54" i="14"/>
  <c r="AD55" i="14" s="1"/>
  <c r="Z54" i="14"/>
  <c r="Z55" i="14" s="1"/>
  <c r="V54" i="14"/>
  <c r="V55" i="14" s="1"/>
  <c r="D119" i="1"/>
  <c r="C119" i="1" s="1"/>
  <c r="AB54" i="14"/>
  <c r="AB55" i="14" s="1"/>
  <c r="X54" i="14"/>
  <c r="X55" i="14" s="1"/>
  <c r="AA54" i="14"/>
  <c r="AA55" i="14" s="1"/>
  <c r="W54" i="14"/>
  <c r="W55" i="14" s="1"/>
  <c r="U54" i="14"/>
  <c r="U55" i="14" s="1"/>
  <c r="Q54" i="14"/>
  <c r="Q55" i="14" s="1"/>
  <c r="T54" i="14"/>
  <c r="T55" i="14" s="1"/>
  <c r="P54" i="14"/>
  <c r="P55" i="14" s="1"/>
  <c r="S54" i="14"/>
  <c r="S55" i="14" s="1"/>
  <c r="AC54" i="14"/>
  <c r="AC55" i="14" s="1"/>
  <c r="Y54" i="14"/>
  <c r="Y55" i="14" s="1"/>
  <c r="F54" i="14"/>
  <c r="N54" i="14"/>
  <c r="N55" i="14" s="1"/>
  <c r="G54" i="14"/>
  <c r="G55" i="14" s="1"/>
  <c r="O54" i="14"/>
  <c r="O55" i="14" s="1"/>
  <c r="H54" i="14"/>
  <c r="H55" i="14" s="1"/>
  <c r="I54" i="14"/>
  <c r="I55" i="14" s="1"/>
  <c r="J54" i="14"/>
  <c r="J55" i="14" s="1"/>
  <c r="K54" i="14"/>
  <c r="K55" i="14" s="1"/>
  <c r="R54" i="14"/>
  <c r="R55" i="14" s="1"/>
  <c r="M54" i="14"/>
  <c r="M55" i="14" s="1"/>
  <c r="L54" i="14"/>
  <c r="L55" i="14" s="1"/>
  <c r="E54" i="14" l="1"/>
  <c r="E119" i="1" s="1"/>
  <c r="E54" i="30"/>
  <c r="F119" i="1" l="1"/>
  <c r="G119" i="1" s="1"/>
  <c r="F10" i="14" l="1"/>
  <c r="E10" i="14" s="1"/>
  <c r="E75" i="1" s="1"/>
  <c r="B10" i="36" s="1"/>
  <c r="G23" i="2" l="1"/>
  <c r="E24" i="2" s="1"/>
  <c r="F10" i="30"/>
  <c r="E10" i="30" s="1"/>
  <c r="F75" i="1" s="1"/>
  <c r="C10" i="36" s="1"/>
  <c r="I24" i="2" l="1"/>
  <c r="G24" i="2" s="1"/>
  <c r="E25" i="2" s="1"/>
  <c r="I25" i="2" s="1"/>
  <c r="G75" i="1"/>
  <c r="D10" i="36" s="1"/>
  <c r="F11" i="30"/>
  <c r="F11" i="14"/>
  <c r="E11" i="14" s="1"/>
  <c r="G25" i="2" l="1"/>
  <c r="E26" i="2" s="1"/>
  <c r="I26" i="2" s="1"/>
  <c r="F12" i="30"/>
  <c r="E12" i="30" s="1"/>
  <c r="F77" i="1" s="1"/>
  <c r="E76" i="1"/>
  <c r="B11" i="36" s="1"/>
  <c r="E11" i="30"/>
  <c r="G77" i="1" l="1"/>
  <c r="D12" i="36" s="1"/>
  <c r="C12" i="36"/>
  <c r="G26" i="2"/>
  <c r="E27" i="2" s="1"/>
  <c r="I27" i="2" s="1"/>
  <c r="F14" i="14"/>
  <c r="E14" i="14" s="1"/>
  <c r="E79" i="1" s="1"/>
  <c r="B14" i="36" s="1"/>
  <c r="F76" i="1"/>
  <c r="C11" i="36" s="1"/>
  <c r="G76" i="1" l="1"/>
  <c r="D11" i="36" s="1"/>
  <c r="F13" i="30"/>
  <c r="E13" i="30" s="1"/>
  <c r="F78" i="1" s="1"/>
  <c r="G27" i="2"/>
  <c r="E28" i="2" s="1"/>
  <c r="I28" i="2" s="1"/>
  <c r="F15" i="14"/>
  <c r="E15" i="14" s="1"/>
  <c r="G78" i="1" l="1"/>
  <c r="D13" i="36" s="1"/>
  <c r="C13" i="36"/>
  <c r="E80" i="1"/>
  <c r="B15" i="36" s="1"/>
  <c r="F16" i="14"/>
  <c r="E16" i="14" s="1"/>
  <c r="E81" i="1" s="1"/>
  <c r="B16" i="36" s="1"/>
  <c r="F14" i="30" l="1"/>
  <c r="E14" i="30" s="1"/>
  <c r="F79" i="1" s="1"/>
  <c r="G28" i="2"/>
  <c r="E29" i="2" s="1"/>
  <c r="I29" i="2" s="1"/>
  <c r="G79" i="1" l="1"/>
  <c r="D14" i="36" s="1"/>
  <c r="C14" i="36"/>
  <c r="F17" i="14"/>
  <c r="E17" i="14" s="1"/>
  <c r="E82" i="1" s="1"/>
  <c r="B17" i="36" s="1"/>
  <c r="G29" i="2" l="1"/>
  <c r="E30" i="2" s="1"/>
  <c r="I30" i="2" s="1"/>
  <c r="F15" i="30"/>
  <c r="E15" i="30" s="1"/>
  <c r="F80" i="1" s="1"/>
  <c r="F18" i="14"/>
  <c r="E18" i="14" s="1"/>
  <c r="E83" i="1" s="1"/>
  <c r="B18" i="36" s="1"/>
  <c r="G80" i="1" l="1"/>
  <c r="D15" i="36" s="1"/>
  <c r="C15" i="36"/>
  <c r="G30" i="2"/>
  <c r="E31" i="2" s="1"/>
  <c r="I31" i="2" s="1"/>
  <c r="F16" i="30"/>
  <c r="E16" i="30" s="1"/>
  <c r="F81" i="1" s="1"/>
  <c r="F20" i="14"/>
  <c r="E20" i="14" s="1"/>
  <c r="E85" i="1" s="1"/>
  <c r="B20" i="36" s="1"/>
  <c r="G81" i="1" l="1"/>
  <c r="D16" i="36" s="1"/>
  <c r="C16" i="36"/>
  <c r="F17" i="30"/>
  <c r="E17" i="30" s="1"/>
  <c r="F82" i="1" s="1"/>
  <c r="G31" i="2"/>
  <c r="E32" i="2" s="1"/>
  <c r="I32" i="2" s="1"/>
  <c r="F22" i="14"/>
  <c r="E22" i="14" s="1"/>
  <c r="E87" i="1" s="1"/>
  <c r="B22" i="36" s="1"/>
  <c r="G82" i="1" l="1"/>
  <c r="D17" i="36" s="1"/>
  <c r="C17" i="36"/>
  <c r="F23" i="14"/>
  <c r="E23" i="14" s="1"/>
  <c r="E88" i="1" s="1"/>
  <c r="B23" i="36" s="1"/>
  <c r="F18" i="30" l="1"/>
  <c r="E18" i="30" s="1"/>
  <c r="F83" i="1" s="1"/>
  <c r="G32" i="2"/>
  <c r="E33" i="2" s="1"/>
  <c r="I33" i="2" s="1"/>
  <c r="G83" i="1" l="1"/>
  <c r="D18" i="36" s="1"/>
  <c r="C18" i="36"/>
  <c r="F24" i="14"/>
  <c r="F19" i="30" l="1"/>
  <c r="E24" i="14"/>
  <c r="G33" i="2" l="1"/>
  <c r="E34" i="2" s="1"/>
  <c r="I34" i="2" s="1"/>
  <c r="E19" i="30"/>
  <c r="E89" i="1"/>
  <c r="B24" i="36" s="1"/>
  <c r="F84" i="1" l="1"/>
  <c r="G84" i="1" l="1"/>
  <c r="D19" i="36" s="1"/>
  <c r="C19" i="36"/>
  <c r="F20" i="30"/>
  <c r="E20" i="30" l="1"/>
  <c r="F85" i="1" l="1"/>
  <c r="G85" i="1" l="1"/>
  <c r="D20" i="36" s="1"/>
  <c r="C20" i="36"/>
  <c r="F34" i="2"/>
  <c r="G34" i="2" s="1"/>
  <c r="E35" i="2" s="1"/>
  <c r="I35" i="2" s="1"/>
  <c r="F21" i="30"/>
  <c r="F21" i="14" l="1"/>
  <c r="E21" i="14" s="1"/>
  <c r="E86" i="1" s="1"/>
  <c r="B21" i="36" s="1"/>
  <c r="E21" i="30"/>
  <c r="G35" i="2" l="1"/>
  <c r="E36" i="2" s="1"/>
  <c r="I36" i="2" s="1"/>
  <c r="F86" i="1"/>
  <c r="G86" i="1" l="1"/>
  <c r="D21" i="36" s="1"/>
  <c r="C21" i="36"/>
  <c r="F22" i="30"/>
  <c r="E22" i="30" l="1"/>
  <c r="G36" i="2" l="1"/>
  <c r="E37" i="2" s="1"/>
  <c r="I37" i="2" s="1"/>
  <c r="F87" i="1"/>
  <c r="G87" i="1" l="1"/>
  <c r="D22" i="36" s="1"/>
  <c r="C22" i="36"/>
  <c r="F23" i="30"/>
  <c r="E23" i="30" l="1"/>
  <c r="G37" i="2" l="1"/>
  <c r="E38" i="2" s="1"/>
  <c r="I38" i="2" s="1"/>
  <c r="F88" i="1"/>
  <c r="G88" i="1" l="1"/>
  <c r="D23" i="36" s="1"/>
  <c r="C23" i="36"/>
  <c r="F24" i="30"/>
  <c r="E24" i="30" l="1"/>
  <c r="G38" i="2" l="1"/>
  <c r="E39" i="2" s="1"/>
  <c r="I39" i="2" s="1"/>
  <c r="F89" i="1"/>
  <c r="G89" i="1" l="1"/>
  <c r="D24" i="36" s="1"/>
  <c r="C24" i="36"/>
  <c r="F25" i="30"/>
  <c r="E25" i="30" l="1"/>
  <c r="G39" i="2" l="1"/>
  <c r="E40" i="2" s="1"/>
  <c r="I40" i="2" s="1"/>
  <c r="F90" i="1"/>
  <c r="G90" i="1" l="1"/>
  <c r="D25" i="36" s="1"/>
  <c r="C25" i="36"/>
  <c r="F26" i="30"/>
  <c r="E26" i="30" l="1"/>
  <c r="G40" i="2" l="1"/>
  <c r="E41" i="2" s="1"/>
  <c r="I41" i="2" s="1"/>
  <c r="F91" i="1"/>
  <c r="G91" i="1" l="1"/>
  <c r="D26" i="36" s="1"/>
  <c r="C26" i="36"/>
  <c r="F27" i="30"/>
  <c r="E27" i="30" s="1"/>
  <c r="F92" i="1" s="1"/>
  <c r="G92" i="1" l="1"/>
  <c r="D27" i="36" s="1"/>
  <c r="C27" i="36"/>
  <c r="G41" i="2"/>
  <c r="E42" i="2" s="1"/>
  <c r="I42" i="2" s="1"/>
  <c r="G42" i="2" l="1"/>
  <c r="F28" i="30"/>
  <c r="E28" i="30" s="1"/>
  <c r="F93" i="1" s="1"/>
  <c r="G93" i="1" l="1"/>
  <c r="D28" i="36" s="1"/>
  <c r="C28" i="36"/>
  <c r="G43" i="2"/>
  <c r="F29" i="30"/>
  <c r="I43" i="2"/>
  <c r="I45" i="2" s="1"/>
  <c r="G45" i="2" l="1"/>
  <c r="G46" i="2" s="1"/>
  <c r="F14" i="2"/>
  <c r="E21" i="1" s="1"/>
  <c r="I63" i="1" s="1"/>
  <c r="E29" i="30"/>
  <c r="F55" i="30"/>
  <c r="F94" i="1" l="1"/>
  <c r="C29" i="36" s="1"/>
  <c r="C35" i="36" s="1"/>
  <c r="D16" i="35" s="1"/>
  <c r="E55" i="30"/>
  <c r="G94" i="1" l="1"/>
  <c r="F120" i="1"/>
  <c r="F12" i="14"/>
  <c r="E12" i="14" s="1"/>
  <c r="E77" i="1" s="1"/>
  <c r="B12" i="36" s="1"/>
  <c r="F9" i="14"/>
  <c r="F19" i="14"/>
  <c r="E19" i="14" s="1"/>
  <c r="E84" i="1" s="1"/>
  <c r="B19" i="36" s="1"/>
  <c r="F43" i="2"/>
  <c r="F13" i="2" s="1"/>
  <c r="E20" i="1" s="1"/>
  <c r="I62" i="1" s="1"/>
  <c r="F13" i="14"/>
  <c r="E13" i="14" s="1"/>
  <c r="E78" i="1" s="1"/>
  <c r="B13" i="36" s="1"/>
  <c r="D22" i="35" l="1"/>
  <c r="F16" i="35"/>
  <c r="G120" i="1"/>
  <c r="D29" i="36"/>
  <c r="D35" i="36" s="1"/>
  <c r="F55" i="14"/>
  <c r="E9" i="14"/>
  <c r="F22" i="35" l="1"/>
  <c r="E74" i="1"/>
  <c r="E55" i="14"/>
  <c r="E120" i="1" l="1"/>
  <c r="B9" i="36"/>
  <c r="B35" i="36" s="1"/>
  <c r="C16" i="35" s="1"/>
  <c r="C22" i="35" l="1"/>
</calcChain>
</file>

<file path=xl/sharedStrings.xml><?xml version="1.0" encoding="utf-8"?>
<sst xmlns="http://schemas.openxmlformats.org/spreadsheetml/2006/main" count="1162" uniqueCount="303">
  <si>
    <t>借入年度</t>
    <rPh sb="0" eb="2">
      <t>カリイレ</t>
    </rPh>
    <rPh sb="2" eb="4">
      <t>ネンド</t>
    </rPh>
    <phoneticPr fontId="2"/>
  </si>
  <si>
    <t>年度</t>
    <rPh sb="0" eb="2">
      <t>ネンド</t>
    </rPh>
    <phoneticPr fontId="2"/>
  </si>
  <si>
    <t>円</t>
    <rPh sb="0" eb="1">
      <t>エン</t>
    </rPh>
    <phoneticPr fontId="2"/>
  </si>
  <si>
    <t>償還年数</t>
    <rPh sb="0" eb="2">
      <t>ショウカン</t>
    </rPh>
    <rPh sb="2" eb="4">
      <t>ネンスウ</t>
    </rPh>
    <phoneticPr fontId="2"/>
  </si>
  <si>
    <t>年</t>
    <rPh sb="0" eb="1">
      <t>ネン</t>
    </rPh>
    <phoneticPr fontId="2"/>
  </si>
  <si>
    <t>償還終了年度</t>
    <rPh sb="0" eb="2">
      <t>ショウカン</t>
    </rPh>
    <rPh sb="2" eb="4">
      <t>シュウリョウ</t>
    </rPh>
    <rPh sb="4" eb="6">
      <t>ネンド</t>
    </rPh>
    <phoneticPr fontId="2"/>
  </si>
  <si>
    <t>１　償還計画</t>
    <rPh sb="2" eb="4">
      <t>ショウカン</t>
    </rPh>
    <rPh sb="4" eb="6">
      <t>ケイカク</t>
    </rPh>
    <phoneticPr fontId="4"/>
  </si>
  <si>
    <t>自動</t>
    <rPh sb="0" eb="2">
      <t>ジドウ</t>
    </rPh>
    <phoneticPr fontId="4"/>
  </si>
  <si>
    <t>地区名</t>
    <rPh sb="0" eb="3">
      <t>チクメイ</t>
    </rPh>
    <phoneticPr fontId="4"/>
  </si>
  <si>
    <t>事業名</t>
    <rPh sb="0" eb="3">
      <t>ジギョウメイ</t>
    </rPh>
    <phoneticPr fontId="4"/>
  </si>
  <si>
    <t>借入主体</t>
    <rPh sb="0" eb="2">
      <t>カリイレ</t>
    </rPh>
    <rPh sb="2" eb="4">
      <t>シュタイ</t>
    </rPh>
    <phoneticPr fontId="4"/>
  </si>
  <si>
    <t>元利均等償還額</t>
    <rPh sb="0" eb="4">
      <t>ガンリキントウ</t>
    </rPh>
    <rPh sb="4" eb="7">
      <t>ショウカンガク</t>
    </rPh>
    <phoneticPr fontId="2"/>
  </si>
  <si>
    <t>借入1</t>
    <rPh sb="0" eb="2">
      <t>カリイレ</t>
    </rPh>
    <phoneticPr fontId="2"/>
  </si>
  <si>
    <t>借入2</t>
    <rPh sb="0" eb="2">
      <t>カリイレ</t>
    </rPh>
    <phoneticPr fontId="2"/>
  </si>
  <si>
    <t>借入3</t>
    <rPh sb="0" eb="2">
      <t>カリイレ</t>
    </rPh>
    <phoneticPr fontId="2"/>
  </si>
  <si>
    <t>借入4</t>
    <rPh sb="0" eb="2">
      <t>カリイレ</t>
    </rPh>
    <phoneticPr fontId="2"/>
  </si>
  <si>
    <t>借入5</t>
    <rPh sb="0" eb="2">
      <t>カリイレ</t>
    </rPh>
    <phoneticPr fontId="2"/>
  </si>
  <si>
    <t>借入6</t>
    <rPh sb="0" eb="2">
      <t>カリイレ</t>
    </rPh>
    <phoneticPr fontId="2"/>
  </si>
  <si>
    <t>借入7</t>
    <rPh sb="0" eb="2">
      <t>カリイレ</t>
    </rPh>
    <phoneticPr fontId="2"/>
  </si>
  <si>
    <t>借入8</t>
    <rPh sb="0" eb="2">
      <t>カリイレ</t>
    </rPh>
    <phoneticPr fontId="2"/>
  </si>
  <si>
    <t>借入9</t>
    <rPh sb="0" eb="2">
      <t>カリイレ</t>
    </rPh>
    <phoneticPr fontId="2"/>
  </si>
  <si>
    <t>借入10</t>
    <rPh sb="0" eb="2">
      <t>カリイレ</t>
    </rPh>
    <phoneticPr fontId="2"/>
  </si>
  <si>
    <t>借入11</t>
    <rPh sb="0" eb="2">
      <t>カリイレ</t>
    </rPh>
    <phoneticPr fontId="2"/>
  </si>
  <si>
    <t>借入12</t>
    <rPh sb="0" eb="2">
      <t>カリイレ</t>
    </rPh>
    <phoneticPr fontId="2"/>
  </si>
  <si>
    <t>借入13</t>
    <rPh sb="0" eb="2">
      <t>カリイレ</t>
    </rPh>
    <phoneticPr fontId="2"/>
  </si>
  <si>
    <t>借入14</t>
    <rPh sb="0" eb="2">
      <t>カリイレ</t>
    </rPh>
    <phoneticPr fontId="2"/>
  </si>
  <si>
    <t>借入15</t>
    <rPh sb="0" eb="2">
      <t>カリイレ</t>
    </rPh>
    <phoneticPr fontId="2"/>
  </si>
  <si>
    <t>借入16</t>
    <rPh sb="0" eb="2">
      <t>カリイレ</t>
    </rPh>
    <phoneticPr fontId="2"/>
  </si>
  <si>
    <t>借入17</t>
    <rPh sb="0" eb="2">
      <t>カリイレ</t>
    </rPh>
    <phoneticPr fontId="2"/>
  </si>
  <si>
    <t>借入18</t>
    <rPh sb="0" eb="2">
      <t>カリイレ</t>
    </rPh>
    <phoneticPr fontId="2"/>
  </si>
  <si>
    <t>借入19</t>
    <rPh sb="0" eb="2">
      <t>カリイレ</t>
    </rPh>
    <phoneticPr fontId="2"/>
  </si>
  <si>
    <t>借入20</t>
    <rPh sb="0" eb="2">
      <t>カリイレ</t>
    </rPh>
    <phoneticPr fontId="2"/>
  </si>
  <si>
    <t>借入21</t>
    <rPh sb="0" eb="2">
      <t>カリイレ</t>
    </rPh>
    <phoneticPr fontId="2"/>
  </si>
  <si>
    <t>借入22</t>
    <rPh sb="0" eb="2">
      <t>カリイレ</t>
    </rPh>
    <phoneticPr fontId="2"/>
  </si>
  <si>
    <t>借入23</t>
    <rPh sb="0" eb="2">
      <t>カリイレ</t>
    </rPh>
    <phoneticPr fontId="2"/>
  </si>
  <si>
    <t>借入24</t>
    <rPh sb="0" eb="2">
      <t>カリイレ</t>
    </rPh>
    <phoneticPr fontId="2"/>
  </si>
  <si>
    <t>借入25</t>
    <rPh sb="0" eb="2">
      <t>カリイレ</t>
    </rPh>
    <phoneticPr fontId="2"/>
  </si>
  <si>
    <t>合計</t>
    <rPh sb="0" eb="2">
      <t>ゴウケイ</t>
    </rPh>
    <phoneticPr fontId="2"/>
  </si>
  <si>
    <t>年償還額計</t>
    <rPh sb="0" eb="1">
      <t>ネン</t>
    </rPh>
    <rPh sb="1" eb="4">
      <t>ショウカンガク</t>
    </rPh>
    <rPh sb="4" eb="5">
      <t>ケイ</t>
    </rPh>
    <phoneticPr fontId="2"/>
  </si>
  <si>
    <t>列目</t>
    <rPh sb="0" eb="2">
      <t>レツメ</t>
    </rPh>
    <phoneticPr fontId="2"/>
  </si>
  <si>
    <t>年償還額</t>
    <rPh sb="0" eb="1">
      <t>ネン</t>
    </rPh>
    <rPh sb="1" eb="4">
      <t>ショウカンガク</t>
    </rPh>
    <phoneticPr fontId="2"/>
  </si>
  <si>
    <t>年償還額（円）</t>
    <rPh sb="0" eb="1">
      <t>ネン</t>
    </rPh>
    <rPh sb="1" eb="4">
      <t>ショウカンガク</t>
    </rPh>
    <rPh sb="5" eb="6">
      <t>エン</t>
    </rPh>
    <phoneticPr fontId="2"/>
  </si>
  <si>
    <t>本事業による
助成予定額</t>
    <rPh sb="0" eb="3">
      <t>ホンジギョウ</t>
    </rPh>
    <rPh sb="7" eb="9">
      <t>ジョセイ</t>
    </rPh>
    <rPh sb="9" eb="11">
      <t>ヨテイ</t>
    </rPh>
    <rPh sb="11" eb="12">
      <t>ガク</t>
    </rPh>
    <phoneticPr fontId="2"/>
  </si>
  <si>
    <t>元利均等年償還額</t>
    <rPh sb="0" eb="4">
      <t>ガンリキントウ</t>
    </rPh>
    <rPh sb="4" eb="5">
      <t>ネン</t>
    </rPh>
    <rPh sb="5" eb="8">
      <t>ショウカンガク</t>
    </rPh>
    <phoneticPr fontId="2"/>
  </si>
  <si>
    <t>うち据置</t>
    <rPh sb="2" eb="4">
      <t>スエオキ</t>
    </rPh>
    <phoneticPr fontId="2"/>
  </si>
  <si>
    <t>うち元金償還</t>
    <rPh sb="2" eb="4">
      <t>ガンキン</t>
    </rPh>
    <rPh sb="4" eb="6">
      <t>ショウカン</t>
    </rPh>
    <phoneticPr fontId="2"/>
  </si>
  <si>
    <t>償還利率</t>
    <rPh sb="0" eb="2">
      <t>ショウカン</t>
    </rPh>
    <rPh sb="2" eb="4">
      <t>リリツ</t>
    </rPh>
    <phoneticPr fontId="2"/>
  </si>
  <si>
    <t>２　助成金交付計画</t>
    <rPh sb="2" eb="5">
      <t>ジョセイキン</t>
    </rPh>
    <rPh sb="5" eb="7">
      <t>コウフ</t>
    </rPh>
    <rPh sb="7" eb="9">
      <t>ケイカク</t>
    </rPh>
    <phoneticPr fontId="4"/>
  </si>
  <si>
    <t>うち償還利息額　</t>
    <rPh sb="2" eb="4">
      <t>ショウカン</t>
    </rPh>
    <rPh sb="4" eb="6">
      <t>リソク</t>
    </rPh>
    <rPh sb="6" eb="7">
      <t>ガク</t>
    </rPh>
    <phoneticPr fontId="2"/>
  </si>
  <si>
    <t>R7</t>
    <phoneticPr fontId="2"/>
  </si>
  <si>
    <t>R8</t>
    <phoneticPr fontId="2"/>
  </si>
  <si>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</si>
  <si>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</si>
  <si>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</si>
  <si>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</si>
  <si>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</si>
  <si>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</si>
  <si>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</si>
  <si>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</si>
  <si>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</si>
  <si>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</si>
  <si>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</si>
  <si>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</si>
  <si>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</si>
  <si>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</si>
  <si>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</si>
  <si>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</si>
  <si>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</si>
  <si>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</si>
  <si>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</si>
  <si>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</si>
  <si>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</si>
  <si>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</si>
  <si>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</si>
  <si>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</si>
  <si>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</si>
  <si>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</si>
  <si>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</si>
  <si>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</si>
  <si>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</si>
  <si>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</si>
  <si>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</si>
  <si>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</si>
  <si>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</si>
  <si>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</si>
  <si>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</si>
  <si>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</si>
  <si>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</si>
  <si>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</si>
  <si>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</si>
  <si>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</si>
  <si>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</si>
  <si>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</si>
  <si>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</si>
  <si>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</si>
  <si>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</si>
  <si>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</si>
  <si>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</si>
  <si>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</si>
  <si>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</si>
  <si>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</si>
  <si>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</si>
  <si>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</si>
  <si>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和歴</t>
    <rPh sb="0" eb="2">
      <t>ワレキ</t>
    </rPh>
    <phoneticPr fontId="2"/>
  </si>
  <si>
    <t>西暦</t>
    <rPh sb="0" eb="2">
      <t>セイレキ</t>
    </rPh>
    <phoneticPr fontId="2"/>
  </si>
  <si>
    <t>助成予定額＝利息相当額×5/6（切り捨て）</t>
    <rPh sb="0" eb="5">
      <t>ジョセイヨテイガク</t>
    </rPh>
    <rPh sb="6" eb="8">
      <t>リソク</t>
    </rPh>
    <rPh sb="8" eb="11">
      <t>ソウトウガク</t>
    </rPh>
    <rPh sb="16" eb="17">
      <t>キ</t>
    </rPh>
    <rPh sb="18" eb="19">
      <t>ス</t>
    </rPh>
    <phoneticPr fontId="2"/>
  </si>
  <si>
    <t>うち償還利息額</t>
    <rPh sb="2" eb="4">
      <t>ショウカン</t>
    </rPh>
    <rPh sb="4" eb="6">
      <t>リソク</t>
    </rPh>
    <rPh sb="6" eb="7">
      <t>ガク</t>
    </rPh>
    <phoneticPr fontId="2"/>
  </si>
  <si>
    <t>利子助成額計算書</t>
    <rPh sb="0" eb="2">
      <t>リシ</t>
    </rPh>
    <rPh sb="2" eb="4">
      <t>ジョセイ</t>
    </rPh>
    <rPh sb="4" eb="5">
      <t>ガク</t>
    </rPh>
    <rPh sb="5" eb="8">
      <t>ケイサンショ</t>
    </rPh>
    <phoneticPr fontId="4"/>
  </si>
  <si>
    <t>都道府県名</t>
    <rPh sb="0" eb="4">
      <t>トドウフケン</t>
    </rPh>
    <rPh sb="4" eb="5">
      <t>ナ</t>
    </rPh>
    <phoneticPr fontId="4"/>
  </si>
  <si>
    <t>R6</t>
  </si>
  <si>
    <t>うち約定元金</t>
    <rPh sb="2" eb="4">
      <t>ヤクジョウ</t>
    </rPh>
    <rPh sb="4" eb="6">
      <t>ガンキン</t>
    </rPh>
    <phoneticPr fontId="2"/>
  </si>
  <si>
    <t>うち繰上償還元金</t>
    <rPh sb="2" eb="4">
      <t>クリア</t>
    </rPh>
    <rPh sb="4" eb="6">
      <t>ショウカン</t>
    </rPh>
    <rPh sb="6" eb="8">
      <t>ガンキン</t>
    </rPh>
    <phoneticPr fontId="2"/>
  </si>
  <si>
    <t>元利金合計額</t>
    <rPh sb="0" eb="3">
      <t>ガンリキン</t>
    </rPh>
    <rPh sb="3" eb="6">
      <t>ゴウケイガク</t>
    </rPh>
    <phoneticPr fontId="2"/>
  </si>
  <si>
    <t>うち利息</t>
    <rPh sb="2" eb="4">
      <t>リソク</t>
    </rPh>
    <phoneticPr fontId="2"/>
  </si>
  <si>
    <t>借入別償還表</t>
    <rPh sb="0" eb="2">
      <t>カリイレ</t>
    </rPh>
    <rPh sb="2" eb="3">
      <t>ベツ</t>
    </rPh>
    <rPh sb="3" eb="5">
      <t>ショウカン</t>
    </rPh>
    <rPh sb="5" eb="6">
      <t>ヒョウ</t>
    </rPh>
    <phoneticPr fontId="2"/>
  </si>
  <si>
    <t>借入別償還表の集計</t>
    <rPh sb="3" eb="5">
      <t>ショウカン</t>
    </rPh>
    <phoneticPr fontId="2"/>
  </si>
  <si>
    <t>利息計</t>
    <rPh sb="0" eb="2">
      <t>リソク</t>
    </rPh>
    <rPh sb="2" eb="3">
      <t>ケイ</t>
    </rPh>
    <phoneticPr fontId="2"/>
  </si>
  <si>
    <t>利息</t>
    <rPh sb="0" eb="2">
      <t>リソク</t>
    </rPh>
    <phoneticPr fontId="2"/>
  </si>
  <si>
    <t>うち
利息相当額</t>
    <rPh sb="3" eb="5">
      <t>リソク</t>
    </rPh>
    <rPh sb="5" eb="8">
      <t>ソウトウガク</t>
    </rPh>
    <phoneticPr fontId="2"/>
  </si>
  <si>
    <t>）</t>
    <phoneticPr fontId="13"/>
  </si>
  <si>
    <t>借入主体（</t>
    <rPh sb="0" eb="2">
      <t>カリイレ</t>
    </rPh>
    <rPh sb="2" eb="4">
      <t>シュタイ</t>
    </rPh>
    <phoneticPr fontId="13"/>
  </si>
  <si>
    <t>申請主体（</t>
    <rPh sb="0" eb="2">
      <t>シンセイ</t>
    </rPh>
    <rPh sb="2" eb="4">
      <t>シュタイ</t>
    </rPh>
    <phoneticPr fontId="13"/>
  </si>
  <si>
    <t>地　区</t>
    <rPh sb="0" eb="1">
      <t>チ</t>
    </rPh>
    <rPh sb="2" eb="3">
      <t>ク</t>
    </rPh>
    <phoneticPr fontId="13"/>
  </si>
  <si>
    <t>地域生産基盤保全強化支援計画</t>
    <rPh sb="0" eb="2">
      <t>チイキ</t>
    </rPh>
    <rPh sb="2" eb="4">
      <t>セイサン</t>
    </rPh>
    <rPh sb="4" eb="6">
      <t>キバン</t>
    </rPh>
    <rPh sb="6" eb="8">
      <t>ホゼン</t>
    </rPh>
    <rPh sb="8" eb="10">
      <t>キョウカ</t>
    </rPh>
    <rPh sb="10" eb="12">
      <t>シエン</t>
    </rPh>
    <rPh sb="12" eb="14">
      <t>ケイカク</t>
    </rPh>
    <phoneticPr fontId="13"/>
  </si>
  <si>
    <t>認定地区番号</t>
    <rPh sb="0" eb="2">
      <t>ニンテイ</t>
    </rPh>
    <rPh sb="2" eb="4">
      <t>チク</t>
    </rPh>
    <rPh sb="4" eb="6">
      <t>バンゴウ</t>
    </rPh>
    <phoneticPr fontId="13"/>
  </si>
  <si>
    <t>当初認定年度</t>
    <rPh sb="0" eb="2">
      <t>トウショ</t>
    </rPh>
    <rPh sb="2" eb="4">
      <t>ニンテイ</t>
    </rPh>
    <rPh sb="4" eb="6">
      <t>ネンド</t>
    </rPh>
    <phoneticPr fontId="13"/>
  </si>
  <si>
    <t>都道府県名</t>
    <rPh sb="0" eb="4">
      <t>トドウフケン</t>
    </rPh>
    <rPh sb="4" eb="5">
      <t>メイ</t>
    </rPh>
    <phoneticPr fontId="13"/>
  </si>
  <si>
    <t>　　　総償還額には償還利息額を含めない。</t>
    <rPh sb="3" eb="4">
      <t>ソウ</t>
    </rPh>
    <rPh sb="4" eb="7">
      <t>ショウカンガク</t>
    </rPh>
    <rPh sb="9" eb="11">
      <t>ショウカン</t>
    </rPh>
    <rPh sb="11" eb="14">
      <t>リソクガク</t>
    </rPh>
    <rPh sb="15" eb="16">
      <t>フク</t>
    </rPh>
    <phoneticPr fontId="13"/>
  </si>
  <si>
    <t>合計</t>
    <rPh sb="0" eb="2">
      <t>ゴウケイ</t>
    </rPh>
    <phoneticPr fontId="13"/>
  </si>
  <si>
    <t>受益
戸数
(戸)</t>
    <rPh sb="0" eb="2">
      <t>ジュエキ</t>
    </rPh>
    <rPh sb="3" eb="5">
      <t>コスウ</t>
    </rPh>
    <rPh sb="7" eb="8">
      <t>ト</t>
    </rPh>
    <phoneticPr fontId="13"/>
  </si>
  <si>
    <t>受益
面積
(ha)</t>
    <rPh sb="0" eb="2">
      <t>ジュエキ</t>
    </rPh>
    <rPh sb="3" eb="5">
      <t>メンセキ</t>
    </rPh>
    <phoneticPr fontId="13"/>
  </si>
  <si>
    <t>総償還額
(千円)
Ａ</t>
    <rPh sb="0" eb="1">
      <t>ソウ</t>
    </rPh>
    <rPh sb="1" eb="3">
      <t>ショウカン</t>
    </rPh>
    <rPh sb="3" eb="4">
      <t>ガク</t>
    </rPh>
    <rPh sb="6" eb="8">
      <t>センエン</t>
    </rPh>
    <phoneticPr fontId="13"/>
  </si>
  <si>
    <t>（１）償還計画</t>
    <rPh sb="3" eb="5">
      <t>ショウカン</t>
    </rPh>
    <rPh sb="5" eb="7">
      <t>ケイカク</t>
    </rPh>
    <phoneticPr fontId="13"/>
  </si>
  <si>
    <t>２．地域生産基盤保全強化支援事業の概要</t>
    <rPh sb="2" eb="4">
      <t>チイキ</t>
    </rPh>
    <rPh sb="4" eb="6">
      <t>セイサン</t>
    </rPh>
    <rPh sb="6" eb="8">
      <t>キバン</t>
    </rPh>
    <rPh sb="8" eb="10">
      <t>ホゼン</t>
    </rPh>
    <rPh sb="10" eb="12">
      <t>キョウカ</t>
    </rPh>
    <rPh sb="12" eb="14">
      <t>シエン</t>
    </rPh>
    <rPh sb="14" eb="16">
      <t>ジギョウ</t>
    </rPh>
    <rPh sb="17" eb="19">
      <t>ガイヨウ</t>
    </rPh>
    <phoneticPr fontId="13"/>
  </si>
  <si>
    <t>　注：目標年度は完了年度から４年目以内又は地域生産基盤保全強化支援事業の着手から５年目以内とする。</t>
    <rPh sb="1" eb="2">
      <t>チュウ</t>
    </rPh>
    <rPh sb="3" eb="5">
      <t>モクヒョウ</t>
    </rPh>
    <rPh sb="5" eb="7">
      <t>ネンド</t>
    </rPh>
    <rPh sb="8" eb="10">
      <t>カンリョウ</t>
    </rPh>
    <rPh sb="10" eb="12">
      <t>ネンド</t>
    </rPh>
    <rPh sb="15" eb="17">
      <t>ネンメ</t>
    </rPh>
    <rPh sb="17" eb="19">
      <t>イナイ</t>
    </rPh>
    <rPh sb="19" eb="20">
      <t>マタ</t>
    </rPh>
    <rPh sb="21" eb="23">
      <t>チイキ</t>
    </rPh>
    <rPh sb="23" eb="25">
      <t>セイサン</t>
    </rPh>
    <rPh sb="25" eb="27">
      <t>キバン</t>
    </rPh>
    <rPh sb="27" eb="29">
      <t>ホゼン</t>
    </rPh>
    <rPh sb="29" eb="31">
      <t>キョウカ</t>
    </rPh>
    <rPh sb="31" eb="33">
      <t>シエン</t>
    </rPh>
    <rPh sb="33" eb="35">
      <t>ジギョウ</t>
    </rPh>
    <rPh sb="36" eb="38">
      <t>チャクシュ</t>
    </rPh>
    <rPh sb="41" eb="43">
      <t>ネンメ</t>
    </rPh>
    <rPh sb="43" eb="45">
      <t>イナイ</t>
    </rPh>
    <phoneticPr fontId="13"/>
  </si>
  <si>
    <t>土地改良区
等負担額
(千円)</t>
    <rPh sb="0" eb="2">
      <t>トチ</t>
    </rPh>
    <rPh sb="2" eb="4">
      <t>カイリョウ</t>
    </rPh>
    <rPh sb="4" eb="5">
      <t>ク</t>
    </rPh>
    <rPh sb="6" eb="7">
      <t>トウ</t>
    </rPh>
    <rPh sb="7" eb="9">
      <t>フタン</t>
    </rPh>
    <rPh sb="9" eb="10">
      <t>ガク</t>
    </rPh>
    <rPh sb="12" eb="14">
      <t>センエン</t>
    </rPh>
    <phoneticPr fontId="13"/>
  </si>
  <si>
    <t>総事業費
(千円)</t>
    <rPh sb="0" eb="1">
      <t>ソウ</t>
    </rPh>
    <rPh sb="1" eb="4">
      <t>ジギョウヒ</t>
    </rPh>
    <rPh sb="6" eb="8">
      <t>センエン</t>
    </rPh>
    <phoneticPr fontId="13"/>
  </si>
  <si>
    <t>目標
年度</t>
    <rPh sb="0" eb="2">
      <t>モクヒョウ</t>
    </rPh>
    <rPh sb="3" eb="5">
      <t>ネンド</t>
    </rPh>
    <phoneticPr fontId="13"/>
  </si>
  <si>
    <t>完了
年度</t>
    <rPh sb="0" eb="2">
      <t>カンリョウ</t>
    </rPh>
    <rPh sb="3" eb="5">
      <t>ネンド</t>
    </rPh>
    <phoneticPr fontId="13"/>
  </si>
  <si>
    <t>着工
年度</t>
    <rPh sb="0" eb="2">
      <t>チャッコウ</t>
    </rPh>
    <rPh sb="3" eb="5">
      <t>ネンド</t>
    </rPh>
    <phoneticPr fontId="13"/>
  </si>
  <si>
    <t>対象事業名</t>
    <rPh sb="0" eb="2">
      <t>タイショウ</t>
    </rPh>
    <rPh sb="2" eb="4">
      <t>ジギョウ</t>
    </rPh>
    <rPh sb="4" eb="5">
      <t>メイ</t>
    </rPh>
    <phoneticPr fontId="13"/>
  </si>
  <si>
    <t>地区名</t>
    <rPh sb="0" eb="2">
      <t>チク</t>
    </rPh>
    <rPh sb="2" eb="3">
      <t>メイ</t>
    </rPh>
    <phoneticPr fontId="13"/>
  </si>
  <si>
    <t>市町村名</t>
    <rPh sb="0" eb="3">
      <t>シチョウソン</t>
    </rPh>
    <rPh sb="3" eb="4">
      <t>メイ</t>
    </rPh>
    <phoneticPr fontId="13"/>
  </si>
  <si>
    <t>１．対象となる土地改良事業等の概要</t>
    <rPh sb="2" eb="4">
      <t>タイショウ</t>
    </rPh>
    <rPh sb="7" eb="9">
      <t>トチ</t>
    </rPh>
    <rPh sb="9" eb="11">
      <t>カイリョウ</t>
    </rPh>
    <rPh sb="11" eb="13">
      <t>ジギョウ</t>
    </rPh>
    <rPh sb="13" eb="14">
      <t>トウ</t>
    </rPh>
    <rPh sb="15" eb="17">
      <t>ガイヨウ</t>
    </rPh>
    <phoneticPr fontId="13"/>
  </si>
  <si>
    <t>年度</t>
    <rPh sb="0" eb="2">
      <t>ネンド</t>
    </rPh>
    <phoneticPr fontId="13"/>
  </si>
  <si>
    <t>本事業による
助成予定額</t>
    <rPh sb="0" eb="1">
      <t>ホン</t>
    </rPh>
    <rPh sb="1" eb="3">
      <t>ジギョウ</t>
    </rPh>
    <rPh sb="7" eb="9">
      <t>ジョセイ</t>
    </rPh>
    <rPh sb="9" eb="12">
      <t>ヨテイガク</t>
    </rPh>
    <phoneticPr fontId="13"/>
  </si>
  <si>
    <t>うち利息相当額</t>
    <rPh sb="2" eb="4">
      <t>リソク</t>
    </rPh>
    <rPh sb="4" eb="7">
      <t>ソウトウガク</t>
    </rPh>
    <phoneticPr fontId="13"/>
  </si>
  <si>
    <t xml:space="preserve">（２）助成金交付計画 </t>
    <rPh sb="3" eb="6">
      <t>ジョセイキン</t>
    </rPh>
    <rPh sb="6" eb="8">
      <t>コウフ</t>
    </rPh>
    <rPh sb="8" eb="10">
      <t>ケイカク</t>
    </rPh>
    <phoneticPr fontId="13"/>
  </si>
  <si>
    <t>対象事業におけるスマート農業技術の導入等に資する取組</t>
    <rPh sb="0" eb="2">
      <t>タイショウ</t>
    </rPh>
    <rPh sb="2" eb="4">
      <t>ジギョウ</t>
    </rPh>
    <rPh sb="12" eb="14">
      <t>ノウギョウ</t>
    </rPh>
    <rPh sb="14" eb="16">
      <t>ギジュツ</t>
    </rPh>
    <rPh sb="17" eb="19">
      <t>ドウニュウ</t>
    </rPh>
    <rPh sb="19" eb="20">
      <t>トウ</t>
    </rPh>
    <rPh sb="21" eb="22">
      <t>シ</t>
    </rPh>
    <rPh sb="24" eb="26">
      <t>トリクミ</t>
    </rPh>
    <phoneticPr fontId="13"/>
  </si>
  <si>
    <t>（６）先端的な技術を活用した生産方式との適合に関する計画</t>
    <rPh sb="3" eb="6">
      <t>センタンテキ</t>
    </rPh>
    <rPh sb="7" eb="9">
      <t>ギジュツ</t>
    </rPh>
    <rPh sb="10" eb="12">
      <t>カツヨウ</t>
    </rPh>
    <rPh sb="14" eb="16">
      <t>セイサン</t>
    </rPh>
    <rPh sb="16" eb="18">
      <t>ホウシキ</t>
    </rPh>
    <rPh sb="20" eb="22">
      <t>テキゴウ</t>
    </rPh>
    <rPh sb="23" eb="24">
      <t>カン</t>
    </rPh>
    <rPh sb="26" eb="28">
      <t>ケイカク</t>
    </rPh>
    <phoneticPr fontId="13"/>
  </si>
  <si>
    <t>連携の概要</t>
    <rPh sb="0" eb="2">
      <t>レンケイ</t>
    </rPh>
    <rPh sb="3" eb="5">
      <t>ガイヨウ</t>
    </rPh>
    <phoneticPr fontId="13"/>
  </si>
  <si>
    <t>輸出品目
（産地のエリア）</t>
    <rPh sb="0" eb="2">
      <t>ユシュツ</t>
    </rPh>
    <rPh sb="2" eb="4">
      <t>ヒンモク</t>
    </rPh>
    <rPh sb="6" eb="8">
      <t>サンチ</t>
    </rPh>
    <phoneticPr fontId="13"/>
  </si>
  <si>
    <t>輸出事業実施期間</t>
    <rPh sb="0" eb="2">
      <t>ユシュツ</t>
    </rPh>
    <rPh sb="2" eb="4">
      <t>ジギョウ</t>
    </rPh>
    <rPh sb="4" eb="6">
      <t>ジッシ</t>
    </rPh>
    <rPh sb="6" eb="8">
      <t>キカン</t>
    </rPh>
    <phoneticPr fontId="13"/>
  </si>
  <si>
    <t>認定輸出事業者名</t>
    <rPh sb="0" eb="2">
      <t>ニンテイ</t>
    </rPh>
    <rPh sb="2" eb="4">
      <t>ユシュツ</t>
    </rPh>
    <rPh sb="4" eb="7">
      <t>ジギョウシャ</t>
    </rPh>
    <rPh sb="7" eb="8">
      <t>メイ</t>
    </rPh>
    <phoneticPr fontId="13"/>
  </si>
  <si>
    <t>（５）輸出事業計画連携計画</t>
    <rPh sb="3" eb="5">
      <t>ユシュツ</t>
    </rPh>
    <rPh sb="5" eb="7">
      <t>ジギョウ</t>
    </rPh>
    <rPh sb="7" eb="9">
      <t>ケイカク</t>
    </rPh>
    <rPh sb="9" eb="11">
      <t>レンケイ</t>
    </rPh>
    <rPh sb="11" eb="13">
      <t>ケイカク</t>
    </rPh>
    <phoneticPr fontId="13"/>
  </si>
  <si>
    <t>千円</t>
    <rPh sb="0" eb="2">
      <t>センエン</t>
    </rPh>
    <phoneticPr fontId="13"/>
  </si>
  <si>
    <t>　高収益作物生産額</t>
    <rPh sb="1" eb="9">
      <t>コウシュウエキサクモツセイサンガク</t>
    </rPh>
    <phoneticPr fontId="13"/>
  </si>
  <si>
    <t>備考</t>
    <rPh sb="0" eb="2">
      <t>ビコウ</t>
    </rPh>
    <phoneticPr fontId="13"/>
  </si>
  <si>
    <t>③＝②／①×100</t>
    <phoneticPr fontId="13"/>
  </si>
  <si>
    <t>（４）高収益作物生産額向上計画</t>
    <rPh sb="3" eb="11">
      <t>コウシュウエキサクモツセイサンガク</t>
    </rPh>
    <rPh sb="11" eb="13">
      <t>コウジョウ</t>
    </rPh>
    <rPh sb="13" eb="15">
      <t>ケイカク</t>
    </rPh>
    <phoneticPr fontId="13"/>
  </si>
  <si>
    <t>目標年度（</t>
    <rPh sb="0" eb="2">
      <t>モクヒョウ</t>
    </rPh>
    <rPh sb="2" eb="4">
      <t>ネンド</t>
    </rPh>
    <phoneticPr fontId="13"/>
  </si>
  <si>
    <t>採 択 時（</t>
    <rPh sb="0" eb="1">
      <t>サイ</t>
    </rPh>
    <rPh sb="2" eb="3">
      <t>タク</t>
    </rPh>
    <rPh sb="4" eb="5">
      <t>ジ</t>
    </rPh>
    <phoneticPr fontId="13"/>
  </si>
  <si>
    <t>担い手農地
利用集積率
(%)
③＝②／①</t>
    <rPh sb="0" eb="1">
      <t>ニナ</t>
    </rPh>
    <rPh sb="2" eb="3">
      <t>テ</t>
    </rPh>
    <rPh sb="3" eb="5">
      <t>ノウチ</t>
    </rPh>
    <rPh sb="6" eb="8">
      <t>リヨウ</t>
    </rPh>
    <rPh sb="8" eb="10">
      <t>シュウセキ</t>
    </rPh>
    <rPh sb="10" eb="11">
      <t>リツ</t>
    </rPh>
    <phoneticPr fontId="13"/>
  </si>
  <si>
    <t>担い手経営等
農用地面積
(ha)
②</t>
    <phoneticPr fontId="13"/>
  </si>
  <si>
    <t>受益面積
(ha)
①</t>
    <rPh sb="0" eb="2">
      <t>ジュエキ</t>
    </rPh>
    <rPh sb="2" eb="4">
      <t>メンセキ</t>
    </rPh>
    <phoneticPr fontId="13"/>
  </si>
  <si>
    <t>（３）担い手農地利用集積向上計画</t>
    <rPh sb="3" eb="4">
      <t>ニナ</t>
    </rPh>
    <rPh sb="5" eb="6">
      <t>テ</t>
    </rPh>
    <rPh sb="6" eb="8">
      <t>ノウチ</t>
    </rPh>
    <rPh sb="8" eb="10">
      <t>リヨウ</t>
    </rPh>
    <rPh sb="10" eb="12">
      <t>シュウセキ</t>
    </rPh>
    <rPh sb="12" eb="14">
      <t>コウジョウ</t>
    </rPh>
    <rPh sb="14" eb="16">
      <t>ケイカク</t>
    </rPh>
    <phoneticPr fontId="13"/>
  </si>
  <si>
    <t>４．その他</t>
    <rPh sb="4" eb="5">
      <t>タ</t>
    </rPh>
    <phoneticPr fontId="13"/>
  </si>
  <si>
    <t>構成メンバー</t>
    <rPh sb="0" eb="2">
      <t>コウセイ</t>
    </rPh>
    <phoneticPr fontId="13"/>
  </si>
  <si>
    <t>代 表 者</t>
    <rPh sb="0" eb="1">
      <t>ダイ</t>
    </rPh>
    <rPh sb="2" eb="3">
      <t>オモテ</t>
    </rPh>
    <rPh sb="4" eb="5">
      <t>モノ</t>
    </rPh>
    <phoneticPr fontId="13"/>
  </si>
  <si>
    <t>設 立 日</t>
    <rPh sb="0" eb="1">
      <t>セツ</t>
    </rPh>
    <rPh sb="2" eb="3">
      <t>タチ</t>
    </rPh>
    <rPh sb="4" eb="5">
      <t>ヒ</t>
    </rPh>
    <phoneticPr fontId="13"/>
  </si>
  <si>
    <t>協議会名</t>
    <rPh sb="0" eb="3">
      <t>キョウギカイ</t>
    </rPh>
    <rPh sb="3" eb="4">
      <t>メイ</t>
    </rPh>
    <phoneticPr fontId="13"/>
  </si>
  <si>
    <t>３．推進体制</t>
    <rPh sb="2" eb="4">
      <t>スイシン</t>
    </rPh>
    <rPh sb="4" eb="6">
      <t>タイセイ</t>
    </rPh>
    <phoneticPr fontId="13"/>
  </si>
  <si>
    <t>償還利息額
(円)
Ｂ</t>
    <rPh sb="0" eb="2">
      <t>ショウカン</t>
    </rPh>
    <rPh sb="2" eb="4">
      <t>リソク</t>
    </rPh>
    <rPh sb="4" eb="5">
      <t>ガク</t>
    </rPh>
    <rPh sb="7" eb="8">
      <t>エン</t>
    </rPh>
    <phoneticPr fontId="13"/>
  </si>
  <si>
    <t>□□土地改良区</t>
    <rPh sb="2" eb="7">
      <t>トチカイリョウク</t>
    </rPh>
    <phoneticPr fontId="2"/>
  </si>
  <si>
    <t>Ｒ11</t>
    <phoneticPr fontId="13"/>
  </si>
  <si>
    <t>Ｒ14</t>
    <phoneticPr fontId="13"/>
  </si>
  <si>
    <t>　Ｒ14年度</t>
    <rPh sb="4" eb="6">
      <t>ネンド</t>
    </rPh>
    <rPh sb="5" eb="6">
      <t>ド</t>
    </rPh>
    <phoneticPr fontId="13"/>
  </si>
  <si>
    <t>△△地区　地域生産基盤保全強化支援事業推進協議会</t>
    <rPh sb="2" eb="4">
      <t>チク</t>
    </rPh>
    <rPh sb="5" eb="7">
      <t>チイキ</t>
    </rPh>
    <rPh sb="7" eb="9">
      <t>セイサン</t>
    </rPh>
    <rPh sb="9" eb="11">
      <t>キバン</t>
    </rPh>
    <rPh sb="11" eb="13">
      <t>ホゼン</t>
    </rPh>
    <rPh sb="13" eb="15">
      <t>キョウカ</t>
    </rPh>
    <rPh sb="15" eb="17">
      <t>シエン</t>
    </rPh>
    <rPh sb="17" eb="19">
      <t>ジギョウ</t>
    </rPh>
    <rPh sb="19" eb="21">
      <t>スイシン</t>
    </rPh>
    <rPh sb="21" eb="24">
      <t>キョウギカイ</t>
    </rPh>
    <phoneticPr fontId="13"/>
  </si>
  <si>
    <t>令和○年○月○日</t>
    <rPh sb="0" eb="2">
      <t>レイワ</t>
    </rPh>
    <rPh sb="3" eb="4">
      <t>ネン</t>
    </rPh>
    <rPh sb="5" eb="6">
      <t>ツキ</t>
    </rPh>
    <rPh sb="7" eb="8">
      <t>ニチ</t>
    </rPh>
    <phoneticPr fontId="2"/>
  </si>
  <si>
    <t>ふりがな</t>
    <phoneticPr fontId="2"/>
  </si>
  <si>
    <t>北海道</t>
    <rPh sb="0" eb="3">
      <t>ホッカイドウ</t>
    </rPh>
    <phoneticPr fontId="2"/>
  </si>
  <si>
    <t>入力項目</t>
    <rPh sb="0" eb="2">
      <t>ニュウリョク</t>
    </rPh>
    <rPh sb="2" eb="4">
      <t>コウモク</t>
    </rPh>
    <phoneticPr fontId="4"/>
  </si>
  <si>
    <t>□□土地改良区　理事長　○○　○○</t>
    <phoneticPr fontId="13"/>
  </si>
  <si>
    <t>）</t>
  </si>
  <si>
    <t>）</t>
    <phoneticPr fontId="2"/>
  </si>
  <si>
    <t>償還利息額に占める
　　助成限度額 (円)
Ｃ＝Ｂ×5/6</t>
    <rPh sb="0" eb="2">
      <t>ショウカン</t>
    </rPh>
    <rPh sb="2" eb="4">
      <t>リソク</t>
    </rPh>
    <rPh sb="4" eb="5">
      <t>ガク</t>
    </rPh>
    <rPh sb="6" eb="7">
      <t>シ</t>
    </rPh>
    <rPh sb="12" eb="14">
      <t>ジョセイ</t>
    </rPh>
    <rPh sb="14" eb="16">
      <t>ゲンド</t>
    </rPh>
    <rPh sb="16" eb="17">
      <t>ガク</t>
    </rPh>
    <phoneticPr fontId="13"/>
  </si>
  <si>
    <t>借入主体</t>
    <rPh sb="0" eb="2">
      <t>カリイレ</t>
    </rPh>
    <rPh sb="2" eb="4">
      <t>シュタイ</t>
    </rPh>
    <phoneticPr fontId="13"/>
  </si>
  <si>
    <t xml:space="preserve">  年償還額（円）</t>
    <rPh sb="2" eb="3">
      <t>ネン</t>
    </rPh>
    <rPh sb="3" eb="6">
      <t>ショウカンガク</t>
    </rPh>
    <rPh sb="7" eb="8">
      <t>エン</t>
    </rPh>
    <phoneticPr fontId="13"/>
  </si>
  <si>
    <t>助成額計算書より</t>
    <rPh sb="0" eb="3">
      <t>ジョセイガク</t>
    </rPh>
    <rPh sb="3" eb="6">
      <t>ケイサンショ</t>
    </rPh>
    <phoneticPr fontId="2"/>
  </si>
  <si>
    <t>借 入 額</t>
    <rPh sb="0" eb="1">
      <t>シャク</t>
    </rPh>
    <rPh sb="2" eb="3">
      <t>イ</t>
    </rPh>
    <rPh sb="4" eb="5">
      <t>ガク</t>
    </rPh>
    <phoneticPr fontId="2"/>
  </si>
  <si>
    <t>借　入　額</t>
    <rPh sb="0" eb="1">
      <t>シャク</t>
    </rPh>
    <rPh sb="2" eb="3">
      <t>イ</t>
    </rPh>
    <rPh sb="4" eb="5">
      <t>ガク</t>
    </rPh>
    <phoneticPr fontId="2"/>
  </si>
  <si>
    <t>繰上償還した場合は、それ以降の期首残高、年償還額、元金相当額、利子相当額を手入力して修正する。</t>
    <rPh sb="0" eb="4">
      <t>クリガミショウカン</t>
    </rPh>
    <rPh sb="6" eb="8">
      <t>バアイ</t>
    </rPh>
    <rPh sb="12" eb="14">
      <t>イコウ</t>
    </rPh>
    <rPh sb="15" eb="17">
      <t>キシュ</t>
    </rPh>
    <rPh sb="17" eb="19">
      <t>ザンダカ</t>
    </rPh>
    <rPh sb="20" eb="21">
      <t>ネン</t>
    </rPh>
    <rPh sb="21" eb="24">
      <t>ショウカンガク</t>
    </rPh>
    <rPh sb="25" eb="27">
      <t>ガンキン</t>
    </rPh>
    <rPh sb="27" eb="30">
      <t>ソウトウガク</t>
    </rPh>
    <rPh sb="31" eb="33">
      <t>リシ</t>
    </rPh>
    <rPh sb="33" eb="36">
      <t>ソウトウガク</t>
    </rPh>
    <rPh sb="37" eb="40">
      <t>テニュウリョク</t>
    </rPh>
    <rPh sb="42" eb="44">
      <t>シュウセイ</t>
    </rPh>
    <phoneticPr fontId="2"/>
  </si>
  <si>
    <t>期首借入金残高
(4/1の借入金残高)</t>
    <rPh sb="0" eb="2">
      <t>キシュ</t>
    </rPh>
    <rPh sb="2" eb="4">
      <t>カリイレ</t>
    </rPh>
    <rPh sb="4" eb="5">
      <t>キン</t>
    </rPh>
    <rPh sb="5" eb="7">
      <t>ザンダカ</t>
    </rPh>
    <rPh sb="13" eb="15">
      <t>カリイレ</t>
    </rPh>
    <rPh sb="15" eb="16">
      <t>キン</t>
    </rPh>
    <rPh sb="16" eb="18">
      <t>ザンダカ</t>
    </rPh>
    <phoneticPr fontId="2"/>
  </si>
  <si>
    <t>（単位：円）</t>
    <rPh sb="1" eb="3">
      <t>タンイ</t>
    </rPh>
    <phoneticPr fontId="2"/>
  </si>
  <si>
    <t>借換した場合は、それ以降の年償還額、元金相当額、利子相当額をゼロとし、借換分の償還表を新たに作成する。</t>
    <rPh sb="0" eb="2">
      <t>カリカエ</t>
    </rPh>
    <rPh sb="4" eb="6">
      <t>バアイ</t>
    </rPh>
    <rPh sb="10" eb="12">
      <t>イコウ</t>
    </rPh>
    <rPh sb="13" eb="14">
      <t>ネン</t>
    </rPh>
    <rPh sb="14" eb="17">
      <t>ショウカンガク</t>
    </rPh>
    <rPh sb="18" eb="20">
      <t>ガンキン</t>
    </rPh>
    <rPh sb="20" eb="23">
      <t>ソウトウガク</t>
    </rPh>
    <rPh sb="24" eb="26">
      <t>リシ</t>
    </rPh>
    <rPh sb="26" eb="29">
      <t>ソウトウガク</t>
    </rPh>
    <rPh sb="35" eb="37">
      <t>カリカエ</t>
    </rPh>
    <rPh sb="37" eb="38">
      <t>ブン</t>
    </rPh>
    <rPh sb="39" eb="41">
      <t>ショウカン</t>
    </rPh>
    <rPh sb="41" eb="42">
      <t>ヒョウ</t>
    </rPh>
    <rPh sb="43" eb="44">
      <t>アラ</t>
    </rPh>
    <rPh sb="46" eb="48">
      <t>サクセイ</t>
    </rPh>
    <phoneticPr fontId="2"/>
  </si>
  <si>
    <t>※１</t>
    <phoneticPr fontId="2"/>
  </si>
  <si>
    <t>※２</t>
    <phoneticPr fontId="2"/>
  </si>
  <si>
    <t>（円）</t>
    <phoneticPr fontId="2"/>
  </si>
  <si>
    <t>備 考</t>
    <rPh sb="0" eb="1">
      <t>ビ</t>
    </rPh>
    <rPh sb="2" eb="3">
      <t>コウ</t>
    </rPh>
    <phoneticPr fontId="2"/>
  </si>
  <si>
    <t>元利金合計額（円）</t>
    <rPh sb="0" eb="3">
      <t>ガンリキン</t>
    </rPh>
    <rPh sb="3" eb="5">
      <t>ゴウケイ</t>
    </rPh>
    <rPh sb="5" eb="6">
      <t>ガク</t>
    </rPh>
    <phoneticPr fontId="2"/>
  </si>
  <si>
    <t>備考欄：繰上償還、借換等を記載する</t>
    <rPh sb="0" eb="2">
      <t>ビコウ</t>
    </rPh>
    <rPh sb="2" eb="3">
      <t>ラン</t>
    </rPh>
    <rPh sb="4" eb="6">
      <t>クリア</t>
    </rPh>
    <rPh sb="6" eb="8">
      <t>ショウカン</t>
    </rPh>
    <rPh sb="9" eb="11">
      <t>カリカエ</t>
    </rPh>
    <rPh sb="11" eb="12">
      <t>ナド</t>
    </rPh>
    <rPh sb="13" eb="15">
      <t>キサイ</t>
    </rPh>
    <phoneticPr fontId="2"/>
  </si>
  <si>
    <t>自動表示</t>
    <rPh sb="0" eb="2">
      <t>ジドウ</t>
    </rPh>
    <rPh sb="2" eb="4">
      <t>ヒョウジ</t>
    </rPh>
    <phoneticPr fontId="4"/>
  </si>
  <si>
    <t>借入別償還表（「借入_」ｼｰﾄ）より自動表示</t>
    <rPh sb="0" eb="2">
      <t>カリイレ</t>
    </rPh>
    <rPh sb="2" eb="3">
      <t>ベツ</t>
    </rPh>
    <rPh sb="3" eb="5">
      <t>ショウカン</t>
    </rPh>
    <rPh sb="5" eb="6">
      <t>ヒョウ</t>
    </rPh>
    <rPh sb="8" eb="10">
      <t>カリイレ</t>
    </rPh>
    <rPh sb="18" eb="20">
      <t>ジドウ</t>
    </rPh>
    <rPh sb="20" eb="22">
      <t>ヒョウジ</t>
    </rPh>
    <phoneticPr fontId="2"/>
  </si>
  <si>
    <r>
      <t>　注：</t>
    </r>
    <r>
      <rPr>
        <b/>
        <sz val="11"/>
        <color rgb="FFFF0000"/>
        <rFont val="ＭＳ 明朝"/>
        <family val="1"/>
        <charset val="128"/>
      </rPr>
      <t>借入主体が複数ある場合は借入主体ごとに記載</t>
    </r>
    <r>
      <rPr>
        <sz val="11"/>
        <rFont val="ＭＳ 明朝"/>
        <family val="1"/>
        <charset val="128"/>
      </rPr>
      <t>する。</t>
    </r>
    <rPh sb="1" eb="2">
      <t>チュウ</t>
    </rPh>
    <rPh sb="3" eb="5">
      <t>カリイレ</t>
    </rPh>
    <rPh sb="5" eb="7">
      <t>シュタイ</t>
    </rPh>
    <rPh sb="8" eb="10">
      <t>フクスウ</t>
    </rPh>
    <rPh sb="12" eb="14">
      <t>バアイ</t>
    </rPh>
    <rPh sb="15" eb="17">
      <t>カリイレ</t>
    </rPh>
    <rPh sb="17" eb="19">
      <t>シュタイ</t>
    </rPh>
    <rPh sb="22" eb="24">
      <t>キサイ</t>
    </rPh>
    <phoneticPr fontId="13"/>
  </si>
  <si>
    <t>％</t>
    <phoneticPr fontId="2"/>
  </si>
  <si>
    <t>●●市
◇◇町</t>
    <rPh sb="2" eb="3">
      <t>シ</t>
    </rPh>
    <rPh sb="6" eb="7">
      <t>チョウ</t>
    </rPh>
    <phoneticPr fontId="13"/>
  </si>
  <si>
    <t>□□土地改良区、●●市、◇◇町、●●市農業委員会、◇◇町農業委員会、○○農業協同組合</t>
    <rPh sb="10" eb="11">
      <t>シ</t>
    </rPh>
    <rPh sb="18" eb="19">
      <t>シ</t>
    </rPh>
    <rPh sb="19" eb="21">
      <t>ノウギョウ</t>
    </rPh>
    <rPh sb="21" eb="24">
      <t>イインカイ</t>
    </rPh>
    <rPh sb="28" eb="30">
      <t>ノウギョウ</t>
    </rPh>
    <rPh sb="30" eb="33">
      <t>イインカイ</t>
    </rPh>
    <rPh sb="36" eb="38">
      <t>ノウギョウ</t>
    </rPh>
    <rPh sb="38" eb="40">
      <t>キョウドウ</t>
    </rPh>
    <rPh sb="40" eb="42">
      <t>クミアイ</t>
    </rPh>
    <phoneticPr fontId="13"/>
  </si>
  <si>
    <r>
      <t>※借入主体（</t>
    </r>
    <r>
      <rPr>
        <b/>
        <sz val="11"/>
        <color rgb="FFFF0000"/>
        <rFont val="ＭＳ 明朝"/>
        <family val="1"/>
        <charset val="128"/>
      </rPr>
      <t>借入主体が複数ある場合はその代表者</t>
    </r>
    <r>
      <rPr>
        <sz val="11"/>
        <rFont val="ＭＳ 明朝"/>
        <family val="1"/>
        <charset val="128"/>
      </rPr>
      <t>を記載するものとする。）</t>
    </r>
    <rPh sb="1" eb="3">
      <t>カリイレ</t>
    </rPh>
    <rPh sb="3" eb="5">
      <t>シュタイ</t>
    </rPh>
    <rPh sb="6" eb="8">
      <t>カリイレ</t>
    </rPh>
    <rPh sb="8" eb="10">
      <t>シュタイ</t>
    </rPh>
    <rPh sb="11" eb="13">
      <t>フクスウ</t>
    </rPh>
    <rPh sb="15" eb="17">
      <t>バアイ</t>
    </rPh>
    <rPh sb="20" eb="23">
      <t>ダイヒョウシャ</t>
    </rPh>
    <rPh sb="24" eb="26">
      <t>キサイ</t>
    </rPh>
    <phoneticPr fontId="13"/>
  </si>
  <si>
    <t>道営水利施設等保全高度化事業
（水利施設整備事業－農地集積促進型）</t>
    <phoneticPr fontId="2"/>
  </si>
  <si>
    <t>Ｒ５</t>
    <phoneticPr fontId="13"/>
  </si>
  <si>
    <t>　Ｒ５年度</t>
    <rPh sb="3" eb="5">
      <t>ネンド</t>
    </rPh>
    <phoneticPr fontId="13"/>
  </si>
  <si>
    <t>土地改良区等負担額</t>
    <phoneticPr fontId="2"/>
  </si>
  <si>
    <t>地下水位制御システム（集中管理孔方式）</t>
    <rPh sb="0" eb="6">
      <t>チカスイイセイギョ</t>
    </rPh>
    <rPh sb="11" eb="18">
      <t>シュウチュウカンリコウホウシキ</t>
    </rPh>
    <phoneticPr fontId="2"/>
  </si>
  <si>
    <r>
      <t>注：</t>
    </r>
    <r>
      <rPr>
        <b/>
        <sz val="11"/>
        <color rgb="FFFF0000"/>
        <rFont val="ＭＳ 明朝"/>
        <family val="1"/>
        <charset val="128"/>
      </rPr>
      <t>借入主体が複数ある場合は借入主体ごとに作成</t>
    </r>
    <r>
      <rPr>
        <sz val="11"/>
        <rFont val="ＭＳ 明朝"/>
        <family val="1"/>
        <charset val="128"/>
      </rPr>
      <t>する。</t>
    </r>
    <rPh sb="0" eb="1">
      <t>チュウ</t>
    </rPh>
    <rPh sb="2" eb="4">
      <t>カリイレ</t>
    </rPh>
    <rPh sb="4" eb="6">
      <t>シュタイ</t>
    </rPh>
    <rPh sb="7" eb="9">
      <t>フクスウ</t>
    </rPh>
    <rPh sb="11" eb="13">
      <t>バアイ</t>
    </rPh>
    <rPh sb="14" eb="16">
      <t>カリイレ</t>
    </rPh>
    <rPh sb="16" eb="18">
      <t>シュタイ</t>
    </rPh>
    <rPh sb="21" eb="23">
      <t>サクセイ</t>
    </rPh>
    <phoneticPr fontId="13"/>
  </si>
  <si>
    <t>採択時
（令和　年度）
①</t>
    <rPh sb="0" eb="2">
      <t>サイタク</t>
    </rPh>
    <rPh sb="2" eb="3">
      <t>ジ</t>
    </rPh>
    <rPh sb="5" eb="7">
      <t>レイワ</t>
    </rPh>
    <rPh sb="8" eb="10">
      <t>ネンド</t>
    </rPh>
    <phoneticPr fontId="13"/>
  </si>
  <si>
    <t>目標年度
（令和　年度）
②</t>
    <rPh sb="0" eb="4">
      <t>モクヒョウネンド</t>
    </rPh>
    <rPh sb="6" eb="8">
      <t>レイワ</t>
    </rPh>
    <rPh sb="9" eb="11">
      <t>ネンド</t>
    </rPh>
    <phoneticPr fontId="13"/>
  </si>
  <si>
    <t>※２</t>
  </si>
  <si>
    <t>③ 最終回の利息額を手入力する</t>
    <rPh sb="2" eb="5">
      <t>サイシュウカイ</t>
    </rPh>
    <rPh sb="6" eb="8">
      <t>リソク</t>
    </rPh>
    <rPh sb="8" eb="9">
      <t>ガク</t>
    </rPh>
    <rPh sb="10" eb="13">
      <t>テニュウリョク</t>
    </rPh>
    <phoneticPr fontId="3"/>
  </si>
  <si>
    <t>◆</t>
    <phoneticPr fontId="2"/>
  </si>
  <si>
    <t>② 年償還額を手入力する</t>
    <rPh sb="2" eb="5">
      <t>ネンショウカン</t>
    </rPh>
    <rPh sb="5" eb="6">
      <t>ガク</t>
    </rPh>
    <rPh sb="7" eb="10">
      <t>テニュウリョク</t>
    </rPh>
    <phoneticPr fontId="3"/>
  </si>
  <si>
    <t>１. 対象となる土地改良事業等の概要</t>
    <rPh sb="3" eb="5">
      <t>タイショウ</t>
    </rPh>
    <rPh sb="8" eb="10">
      <t>トチ</t>
    </rPh>
    <rPh sb="10" eb="12">
      <t>カイリョウ</t>
    </rPh>
    <rPh sb="12" eb="14">
      <t>ジギョウ</t>
    </rPh>
    <rPh sb="14" eb="15">
      <t>トウ</t>
    </rPh>
    <rPh sb="16" eb="18">
      <t>ガイヨウ</t>
    </rPh>
    <phoneticPr fontId="2"/>
  </si>
  <si>
    <t>２. 地域生産基盤保全強化支援事業の概要</t>
    <rPh sb="3" eb="17">
      <t>チイキセイサンキバンホゼンキョウカシエンジギョウ</t>
    </rPh>
    <rPh sb="18" eb="20">
      <t>ガイヨウ</t>
    </rPh>
    <phoneticPr fontId="2"/>
  </si>
  <si>
    <t>（１）償還計画</t>
    <rPh sb="3" eb="5">
      <t>ショウカン</t>
    </rPh>
    <rPh sb="5" eb="7">
      <t>ケイカク</t>
    </rPh>
    <phoneticPr fontId="2"/>
  </si>
  <si>
    <t>（２）助成金交付計画</t>
    <rPh sb="3" eb="6">
      <t>ジョセイキン</t>
    </rPh>
    <rPh sb="6" eb="8">
      <t>コウフ</t>
    </rPh>
    <rPh sb="8" eb="10">
      <t>ケイカク</t>
    </rPh>
    <phoneticPr fontId="2"/>
  </si>
  <si>
    <t>（３）担い手農地利用集積向上計画</t>
    <rPh sb="3" eb="4">
      <t>ニナ</t>
    </rPh>
    <rPh sb="5" eb="14">
      <t>テノウチリヨウシュウセキコウジョウ</t>
    </rPh>
    <rPh sb="14" eb="16">
      <t>ケイッカウ</t>
    </rPh>
    <phoneticPr fontId="2"/>
  </si>
  <si>
    <t>（４）高収益作物生産額向上計画</t>
    <rPh sb="3" eb="4">
      <t>コウ</t>
    </rPh>
    <rPh sb="4" eb="6">
      <t>シュウエキ</t>
    </rPh>
    <rPh sb="6" eb="8">
      <t>サクモツ</t>
    </rPh>
    <rPh sb="8" eb="11">
      <t>セイサンガク</t>
    </rPh>
    <rPh sb="11" eb="15">
      <t>コウジョウケイカク</t>
    </rPh>
    <phoneticPr fontId="2"/>
  </si>
  <si>
    <t>（５）輸出事業計画連携計画</t>
    <rPh sb="3" eb="9">
      <t>ユシュツジギョウケイッカウ</t>
    </rPh>
    <rPh sb="9" eb="11">
      <t>レンケイ</t>
    </rPh>
    <rPh sb="11" eb="13">
      <t>ケイカク</t>
    </rPh>
    <phoneticPr fontId="2"/>
  </si>
  <si>
    <t>（６）先端的な技術を活用した生産方式との適合に関する計画</t>
    <rPh sb="3" eb="6">
      <t>センタンテキ</t>
    </rPh>
    <rPh sb="7" eb="9">
      <t>ギジュツ</t>
    </rPh>
    <rPh sb="23" eb="24">
      <t>カン</t>
    </rPh>
    <rPh sb="26" eb="28">
      <t>ケイカク</t>
    </rPh>
    <phoneticPr fontId="2"/>
  </si>
  <si>
    <t>３. 推進体制</t>
    <rPh sb="3" eb="5">
      <t>スイシン</t>
    </rPh>
    <rPh sb="5" eb="7">
      <t>タイセイ</t>
    </rPh>
    <phoneticPr fontId="2"/>
  </si>
  <si>
    <t>４. その他</t>
    <rPh sb="5" eb="6">
      <t>タ</t>
    </rPh>
    <phoneticPr fontId="2"/>
  </si>
  <si>
    <t>助成額計算書</t>
    <rPh sb="0" eb="3">
      <t>ジョセイガク</t>
    </rPh>
    <rPh sb="3" eb="6">
      <t>ケイサンショ</t>
    </rPh>
    <phoneticPr fontId="2"/>
  </si>
  <si>
    <t>　１　償還計画</t>
    <rPh sb="3" eb="7">
      <t>ショウカンケイッカウ</t>
    </rPh>
    <phoneticPr fontId="2"/>
  </si>
  <si>
    <t>　２　助成金交付計画</t>
    <rPh sb="3" eb="10">
      <t>ジョセイキンコウフケイッカウ</t>
    </rPh>
    <phoneticPr fontId="2"/>
  </si>
  <si>
    <t>　借入別償還表の集計　年償還額</t>
    <rPh sb="1" eb="3">
      <t>カリイレ</t>
    </rPh>
    <rPh sb="3" eb="4">
      <t>ベツ</t>
    </rPh>
    <rPh sb="4" eb="7">
      <t>ショウカンヒョウ</t>
    </rPh>
    <rPh sb="8" eb="10">
      <t>シュウケイ</t>
    </rPh>
    <rPh sb="11" eb="14">
      <t>ネンショウカン</t>
    </rPh>
    <rPh sb="14" eb="15">
      <t>ガク</t>
    </rPh>
    <phoneticPr fontId="2"/>
  </si>
  <si>
    <t>　借入別償還表の集計　利息</t>
    <rPh sb="1" eb="3">
      <t>カリイレ</t>
    </rPh>
    <rPh sb="3" eb="4">
      <t>ベツ</t>
    </rPh>
    <rPh sb="4" eb="7">
      <t>ショウカンヒョウ</t>
    </rPh>
    <rPh sb="8" eb="10">
      <t>シュウケイ</t>
    </rPh>
    <rPh sb="11" eb="13">
      <t>リソク</t>
    </rPh>
    <phoneticPr fontId="2"/>
  </si>
  <si>
    <t>★修正禁止★借入別償還表の集計（年償還額）</t>
    <rPh sb="1" eb="3">
      <t>シュウセイ</t>
    </rPh>
    <rPh sb="3" eb="5">
      <t>キンシ</t>
    </rPh>
    <rPh sb="6" eb="12">
      <t>カリイレベツショウカンヒョウ</t>
    </rPh>
    <rPh sb="13" eb="15">
      <t>シュウケイ</t>
    </rPh>
    <rPh sb="16" eb="20">
      <t>ネンショウカンガク</t>
    </rPh>
    <phoneticPr fontId="2"/>
  </si>
  <si>
    <t>★修正禁止★借入別償還表の集計（利息）</t>
    <rPh sb="1" eb="3">
      <t>シュウセイ</t>
    </rPh>
    <rPh sb="3" eb="5">
      <t>キンシ</t>
    </rPh>
    <rPh sb="6" eb="12">
      <t>カリイレベツショウカンヒョウ</t>
    </rPh>
    <rPh sb="13" eb="15">
      <t>シュウケイ</t>
    </rPh>
    <rPh sb="16" eb="18">
      <t>リソク</t>
    </rPh>
    <phoneticPr fontId="2"/>
  </si>
  <si>
    <t>①表紙</t>
    <rPh sb="1" eb="3">
      <t>ヒョウシ</t>
    </rPh>
    <phoneticPr fontId="2"/>
  </si>
  <si>
    <t>②事業概要、償還計画</t>
    <rPh sb="1" eb="5">
      <t>ジギョウガイヨウ</t>
    </rPh>
    <rPh sb="6" eb="8">
      <t>ショウカン</t>
    </rPh>
    <rPh sb="8" eb="10">
      <t>ケイカク</t>
    </rPh>
    <phoneticPr fontId="2"/>
  </si>
  <si>
    <t>③助成金交付計画</t>
    <rPh sb="1" eb="8">
      <t>ジョセイキンコウフケイカク</t>
    </rPh>
    <phoneticPr fontId="2"/>
  </si>
  <si>
    <t>④採択要件</t>
    <rPh sb="1" eb="3">
      <t>サイタク</t>
    </rPh>
    <rPh sb="3" eb="5">
      <t>ヨウケン</t>
    </rPh>
    <phoneticPr fontId="2"/>
  </si>
  <si>
    <t>⑤推進体制等</t>
    <rPh sb="1" eb="3">
      <t>スイシン</t>
    </rPh>
    <rPh sb="3" eb="5">
      <t>タイセイ</t>
    </rPh>
    <rPh sb="5" eb="6">
      <t>トウ</t>
    </rPh>
    <phoneticPr fontId="2"/>
  </si>
  <si>
    <t>シート</t>
    <phoneticPr fontId="2"/>
  </si>
  <si>
    <t>項目</t>
    <rPh sb="0" eb="2">
      <t>コウモク</t>
    </rPh>
    <phoneticPr fontId="2"/>
  </si>
  <si>
    <t>借入１　～ 　借入25</t>
    <rPh sb="0" eb="2">
      <t>カリイレ</t>
    </rPh>
    <rPh sb="7" eb="9">
      <t>カリイレ</t>
    </rPh>
    <phoneticPr fontId="2"/>
  </si>
  <si>
    <t>　借入別償還表　</t>
    <rPh sb="1" eb="3">
      <t>カリイレ</t>
    </rPh>
    <rPh sb="3" eb="4">
      <t>ベツ</t>
    </rPh>
    <rPh sb="4" eb="7">
      <t>ショウカンヒョウ</t>
    </rPh>
    <phoneticPr fontId="2"/>
  </si>
  <si>
    <t>対象事業の事業計画書等に基づき記載してください</t>
    <rPh sb="0" eb="2">
      <t>タイショウ</t>
    </rPh>
    <rPh sb="2" eb="4">
      <t>ジギョウ</t>
    </rPh>
    <rPh sb="5" eb="7">
      <t>ジギョウ</t>
    </rPh>
    <rPh sb="7" eb="10">
      <t>ケイカクショ</t>
    </rPh>
    <rPh sb="10" eb="11">
      <t>トウ</t>
    </rPh>
    <rPh sb="12" eb="13">
      <t>モト</t>
    </rPh>
    <rPh sb="15" eb="17">
      <t>キサイ</t>
    </rPh>
    <phoneticPr fontId="2"/>
  </si>
  <si>
    <t>受益面積、受益戸数を記載してください</t>
    <rPh sb="0" eb="2">
      <t>ジュエキ</t>
    </rPh>
    <rPh sb="2" eb="4">
      <t>メンセキ</t>
    </rPh>
    <rPh sb="5" eb="7">
      <t>ジュエキ</t>
    </rPh>
    <rPh sb="7" eb="9">
      <t>コスウ</t>
    </rPh>
    <rPh sb="10" eb="12">
      <t>キサイ</t>
    </rPh>
    <phoneticPr fontId="2"/>
  </si>
  <si>
    <t>（強化プラスチック複合管　2,500ｍ、硬質ポリ塩化ビニル管　6,500ｍ）</t>
    <rPh sb="1" eb="3">
      <t>キョウカ</t>
    </rPh>
    <rPh sb="9" eb="11">
      <t>フクゴウ</t>
    </rPh>
    <rPh sb="11" eb="12">
      <t>カン</t>
    </rPh>
    <rPh sb="20" eb="22">
      <t>コウシツ</t>
    </rPh>
    <rPh sb="24" eb="26">
      <t>エンカ</t>
    </rPh>
    <rPh sb="29" eb="30">
      <t>カン</t>
    </rPh>
    <phoneticPr fontId="2"/>
  </si>
  <si>
    <t>◆◆</t>
    <phoneticPr fontId="2"/>
  </si>
  <si>
    <t>◆◆◆</t>
    <phoneticPr fontId="2"/>
  </si>
  <si>
    <t>⬇⬇　認定（申請）後　⬇⬇</t>
    <rPh sb="3" eb="5">
      <t>ニンテイ</t>
    </rPh>
    <rPh sb="6" eb="8">
      <t>シンセイ</t>
    </rPh>
    <rPh sb="9" eb="10">
      <t>ゴ</t>
    </rPh>
    <phoneticPr fontId="2"/>
  </si>
  <si>
    <t>対象事業完了まで、予定している借入額等を記入してください</t>
    <rPh sb="0" eb="2">
      <t>タイショウ</t>
    </rPh>
    <rPh sb="2" eb="4">
      <t>ジギョウ</t>
    </rPh>
    <rPh sb="4" eb="6">
      <t>カンリョウ</t>
    </rPh>
    <rPh sb="9" eb="11">
      <t>ヨテイ</t>
    </rPh>
    <rPh sb="15" eb="18">
      <t>カリイレガク</t>
    </rPh>
    <rPh sb="18" eb="19">
      <t>トウ</t>
    </rPh>
    <rPh sb="20" eb="22">
      <t>キニュウ</t>
    </rPh>
    <phoneticPr fontId="2"/>
  </si>
  <si>
    <t>「地域生産基盤保全強化支援計画」と「利子助成額計算書」を同一のエクセルファイルで作成します</t>
    <rPh sb="18" eb="26">
      <t>リシジョセイガクケイサンショ</t>
    </rPh>
    <rPh sb="28" eb="30">
      <t>ドウイツ</t>
    </rPh>
    <rPh sb="40" eb="42">
      <t>サクセイ</t>
    </rPh>
    <phoneticPr fontId="2"/>
  </si>
  <si>
    <t>このエクセルファイルは、「支援計画の認定申請」のほか、「支援計画の変更承認申請」や「毎年の利子助成金交付申請事務等」で使用します</t>
    <rPh sb="13" eb="15">
      <t>シエン</t>
    </rPh>
    <rPh sb="15" eb="17">
      <t>ケイカク</t>
    </rPh>
    <rPh sb="18" eb="20">
      <t>ニンテイ</t>
    </rPh>
    <rPh sb="20" eb="22">
      <t>シンセイ</t>
    </rPh>
    <rPh sb="28" eb="30">
      <t>シエン</t>
    </rPh>
    <rPh sb="30" eb="32">
      <t>ケイカク</t>
    </rPh>
    <rPh sb="33" eb="35">
      <t>ヘンコウ</t>
    </rPh>
    <rPh sb="35" eb="37">
      <t>ショウニン</t>
    </rPh>
    <rPh sb="37" eb="39">
      <t>シンセイ</t>
    </rPh>
    <rPh sb="42" eb="44">
      <t>マイネン</t>
    </rPh>
    <rPh sb="45" eb="54">
      <t>リシジョセイキンコウフシンセイ</t>
    </rPh>
    <rPh sb="54" eb="56">
      <t>ジム</t>
    </rPh>
    <rPh sb="56" eb="57">
      <t>トウ</t>
    </rPh>
    <rPh sb="59" eb="61">
      <t>シヨウ</t>
    </rPh>
    <phoneticPr fontId="2"/>
  </si>
  <si>
    <t>○</t>
    <phoneticPr fontId="2"/>
  </si>
  <si>
    <t>借入年度（案件）毎に、借入額、借入条件を記入してください</t>
    <rPh sb="0" eb="2">
      <t>カリイレ</t>
    </rPh>
    <rPh sb="2" eb="4">
      <t>ネンド</t>
    </rPh>
    <rPh sb="5" eb="7">
      <t>アンケン</t>
    </rPh>
    <rPh sb="8" eb="9">
      <t>ゴト</t>
    </rPh>
    <rPh sb="11" eb="14">
      <t>カリイレガク</t>
    </rPh>
    <rPh sb="15" eb="17">
      <t>カリイレ</t>
    </rPh>
    <rPh sb="17" eb="19">
      <t>ジョウケン</t>
    </rPh>
    <rPh sb="20" eb="22">
      <t>キニュウ</t>
    </rPh>
    <phoneticPr fontId="2"/>
  </si>
  <si>
    <t>※集計用のシートです。修正しないでください</t>
    <rPh sb="1" eb="3">
      <t>シュウケイ</t>
    </rPh>
    <rPh sb="3" eb="4">
      <t>ヨウ</t>
    </rPh>
    <rPh sb="11" eb="13">
      <t>シュウセイ</t>
    </rPh>
    <phoneticPr fontId="2"/>
  </si>
  <si>
    <t>（３）～（６）のうち申請要件を一つ記載してください</t>
    <rPh sb="10" eb="12">
      <t>シンセイ</t>
    </rPh>
    <rPh sb="12" eb="14">
      <t>ヨウケン</t>
    </rPh>
    <rPh sb="15" eb="16">
      <t>ヒト</t>
    </rPh>
    <rPh sb="17" eb="19">
      <t>キサイ</t>
    </rPh>
    <phoneticPr fontId="2"/>
  </si>
  <si>
    <t>当該地区の事業推進協議会について記載してください</t>
    <rPh sb="0" eb="2">
      <t>トウガイ</t>
    </rPh>
    <rPh sb="2" eb="4">
      <t>チク</t>
    </rPh>
    <rPh sb="5" eb="7">
      <t>ジギョウ</t>
    </rPh>
    <rPh sb="7" eb="9">
      <t>スイシン</t>
    </rPh>
    <rPh sb="9" eb="12">
      <t>キョウギカイ</t>
    </rPh>
    <rPh sb="16" eb="18">
      <t>キサイ</t>
    </rPh>
    <phoneticPr fontId="2"/>
  </si>
  <si>
    <t>　※特にありません</t>
    <rPh sb="2" eb="3">
      <t>トク</t>
    </rPh>
    <phoneticPr fontId="2"/>
  </si>
  <si>
    <t>既借入分は、償還予定表に合わせて修正（赤字）してください</t>
    <rPh sb="0" eb="3">
      <t>キカリイレ</t>
    </rPh>
    <rPh sb="3" eb="4">
      <t>ブン</t>
    </rPh>
    <rPh sb="6" eb="8">
      <t>ショウカン</t>
    </rPh>
    <rPh sb="8" eb="11">
      <t>ヨテイヒョウ</t>
    </rPh>
    <rPh sb="12" eb="13">
      <t>ア</t>
    </rPh>
    <rPh sb="16" eb="18">
      <t>シュウセイ</t>
    </rPh>
    <rPh sb="19" eb="21">
      <t>アカジ</t>
    </rPh>
    <phoneticPr fontId="2"/>
  </si>
  <si>
    <t>入力する項目等</t>
    <rPh sb="0" eb="2">
      <t>ニュウリョク</t>
    </rPh>
    <rPh sb="4" eb="6">
      <t>コウモク</t>
    </rPh>
    <rPh sb="6" eb="7">
      <t>トウ</t>
    </rPh>
    <phoneticPr fontId="2"/>
  </si>
  <si>
    <t>当初認定年度、申請主体名、地区名、申請年月　等</t>
    <rPh sb="0" eb="2">
      <t>トウショ</t>
    </rPh>
    <rPh sb="2" eb="4">
      <t>ニンテイ</t>
    </rPh>
    <rPh sb="4" eb="6">
      <t>ネンド</t>
    </rPh>
    <rPh sb="7" eb="9">
      <t>シンセイ</t>
    </rPh>
    <rPh sb="9" eb="11">
      <t>シュタイ</t>
    </rPh>
    <rPh sb="11" eb="12">
      <t>メイ</t>
    </rPh>
    <rPh sb="13" eb="16">
      <t>チクメイ</t>
    </rPh>
    <rPh sb="17" eb="19">
      <t>シンセイ</t>
    </rPh>
    <rPh sb="19" eb="21">
      <t>ネンゲツ</t>
    </rPh>
    <rPh sb="22" eb="23">
      <t>トウ</t>
    </rPh>
    <phoneticPr fontId="2"/>
  </si>
  <si>
    <t>申請主体名、地区名、申請年月　を記載してください</t>
    <rPh sb="0" eb="2">
      <t>シンセイ</t>
    </rPh>
    <rPh sb="2" eb="4">
      <t>シュタイ</t>
    </rPh>
    <rPh sb="4" eb="5">
      <t>メイ</t>
    </rPh>
    <rPh sb="6" eb="9">
      <t>チクメイ</t>
    </rPh>
    <rPh sb="10" eb="12">
      <t>シンセイ</t>
    </rPh>
    <rPh sb="12" eb="14">
      <t>ネンゲツ</t>
    </rPh>
    <rPh sb="16" eb="18">
      <t>キサイ</t>
    </rPh>
    <phoneticPr fontId="2"/>
  </si>
  <si>
    <t>　・担い手農地利用集積向上計画基礎資料を添付してください</t>
    <rPh sb="2" eb="3">
      <t>ニナ</t>
    </rPh>
    <rPh sb="4" eb="13">
      <t>テノウチリヨウシュウセキコウジョウ</t>
    </rPh>
    <rPh sb="13" eb="15">
      <t>ケイカク</t>
    </rPh>
    <rPh sb="15" eb="17">
      <t>キソ</t>
    </rPh>
    <rPh sb="17" eb="19">
      <t>シリョウ</t>
    </rPh>
    <rPh sb="20" eb="22">
      <t>テンプ</t>
    </rPh>
    <phoneticPr fontId="2"/>
  </si>
  <si>
    <t>※入力・修正は不要です（自動集計）</t>
    <rPh sb="1" eb="3">
      <t>ニュウリョク</t>
    </rPh>
    <rPh sb="4" eb="6">
      <t>シュウセイ</t>
    </rPh>
    <rPh sb="7" eb="9">
      <t>フヨウ</t>
    </rPh>
    <rPh sb="12" eb="16">
      <t>ジドウシュウケイ</t>
    </rPh>
    <phoneticPr fontId="2"/>
  </si>
  <si>
    <t>その他、ご不明な点等については、お問い合わせください</t>
    <rPh sb="2" eb="3">
      <t>タ</t>
    </rPh>
    <rPh sb="5" eb="7">
      <t>フメイ</t>
    </rPh>
    <rPh sb="8" eb="10">
      <t>テントウ</t>
    </rPh>
    <rPh sb="17" eb="18">
      <t>ト</t>
    </rPh>
    <rPh sb="19" eb="20">
      <t>ア</t>
    </rPh>
    <phoneticPr fontId="2"/>
  </si>
  <si>
    <t>※「助成額計算書」シートから自動計算（概算）</t>
    <rPh sb="2" eb="8">
      <t>ジョセイガクケイサンショ</t>
    </rPh>
    <rPh sb="14" eb="16">
      <t>ジドウ</t>
    </rPh>
    <rPh sb="16" eb="18">
      <t>ケイサン</t>
    </rPh>
    <rPh sb="19" eb="21">
      <t>ガイサン</t>
    </rPh>
    <phoneticPr fontId="2"/>
  </si>
  <si>
    <t>△△</t>
  </si>
  <si>
    <t>（１ha以上 ）</t>
    <phoneticPr fontId="2"/>
  </si>
  <si>
    <t>大区画化　 28.0 ha　</t>
    <rPh sb="0" eb="1">
      <t>ダイ</t>
    </rPh>
    <rPh sb="1" eb="4">
      <t>クカクカ</t>
    </rPh>
    <phoneticPr fontId="2"/>
  </si>
  <si>
    <t>管水路　　9,000 ｍ　</t>
    <rPh sb="0" eb="1">
      <t>カン</t>
    </rPh>
    <rPh sb="1" eb="3">
      <t>スイロ</t>
    </rPh>
    <phoneticPr fontId="2"/>
  </si>
  <si>
    <t>令和　年度</t>
    <rPh sb="0" eb="2">
      <t>レイワ</t>
    </rPh>
    <rPh sb="3" eb="5">
      <t>ネンド</t>
    </rPh>
    <phoneticPr fontId="13"/>
  </si>
  <si>
    <t>令和　年８月</t>
    <rPh sb="0" eb="2">
      <t>レイワ</t>
    </rPh>
    <rPh sb="3" eb="4">
      <t>ネン</t>
    </rPh>
    <rPh sb="5" eb="6">
      <t>ガツ</t>
    </rPh>
    <phoneticPr fontId="13"/>
  </si>
  <si>
    <t>　・整備内容を確認できる事業計画書等を添付してください</t>
    <rPh sb="2" eb="4">
      <t>セイビ</t>
    </rPh>
    <rPh sb="4" eb="6">
      <t>ナイヨウ</t>
    </rPh>
    <rPh sb="7" eb="9">
      <t>カクニン</t>
    </rPh>
    <rPh sb="12" eb="17">
      <t>ジギョウケイッカウショ</t>
    </rPh>
    <rPh sb="17" eb="18">
      <t>トウ</t>
    </rPh>
    <rPh sb="19" eb="21">
      <t>テンプ</t>
    </rPh>
    <phoneticPr fontId="2"/>
  </si>
  <si>
    <t>最終交付年度まで記載してください</t>
    <phoneticPr fontId="2"/>
  </si>
  <si>
    <r>
      <rPr>
        <b/>
        <sz val="12"/>
        <color rgb="FFFF0000"/>
        <rFont val="Yu Gothic"/>
        <family val="3"/>
        <charset val="128"/>
        <scheme val="minor"/>
      </rPr>
      <t>国営事業地区の場合は、「借入主体」を「負担団体」に、「借入額」を「負担額」に読み替える</t>
    </r>
    <r>
      <rPr>
        <b/>
        <sz val="12"/>
        <color theme="1"/>
        <rFont val="Yu Gothic"/>
        <family val="3"/>
        <charset val="128"/>
        <scheme val="minor"/>
      </rPr>
      <t>ものとします</t>
    </r>
    <rPh sb="0" eb="2">
      <t>コクエイ</t>
    </rPh>
    <rPh sb="2" eb="4">
      <t>ジギョウ</t>
    </rPh>
    <rPh sb="4" eb="6">
      <t>チク</t>
    </rPh>
    <rPh sb="7" eb="9">
      <t>バアイ</t>
    </rPh>
    <rPh sb="12" eb="16">
      <t>カリイレシュタイ</t>
    </rPh>
    <rPh sb="19" eb="23">
      <t>フタンダンタイ</t>
    </rPh>
    <rPh sb="27" eb="30">
      <t>カリイレガク</t>
    </rPh>
    <rPh sb="33" eb="36">
      <t>フタンガク</t>
    </rPh>
    <rPh sb="38" eb="39">
      <t>ヨ</t>
    </rPh>
    <rPh sb="40" eb="41">
      <t>カ</t>
    </rPh>
    <phoneticPr fontId="2"/>
  </si>
  <si>
    <r>
      <t>地域生産基盤保全強化支援計画</t>
    </r>
    <r>
      <rPr>
        <b/>
        <sz val="11"/>
        <color rgb="FFFF0000"/>
        <rFont val="Yu Gothic"/>
        <family val="3"/>
        <charset val="128"/>
        <scheme val="minor"/>
      </rPr>
      <t>　〈赤色シート〉</t>
    </r>
    <rPh sb="0" eb="12">
      <t>チイキセイサンキバンホゼンキョウカシエン</t>
    </rPh>
    <rPh sb="12" eb="14">
      <t>ケイカク</t>
    </rPh>
    <rPh sb="16" eb="18">
      <t>アカイロ</t>
    </rPh>
    <phoneticPr fontId="2"/>
  </si>
  <si>
    <r>
      <t>利子助成額計算書</t>
    </r>
    <r>
      <rPr>
        <b/>
        <sz val="11"/>
        <color rgb="FF0000FF"/>
        <rFont val="Yu Gothic"/>
        <family val="3"/>
        <charset val="128"/>
        <scheme val="minor"/>
      </rPr>
      <t>　　〈青系シート〉</t>
    </r>
    <rPh sb="0" eb="2">
      <t>リシ</t>
    </rPh>
    <rPh sb="2" eb="5">
      <t>ジョセイガク</t>
    </rPh>
    <rPh sb="5" eb="8">
      <t>ケイサンショ</t>
    </rPh>
    <rPh sb="11" eb="12">
      <t>アオ</t>
    </rPh>
    <rPh sb="12" eb="13">
      <t>ケイ</t>
    </rPh>
    <phoneticPr fontId="2"/>
  </si>
  <si>
    <t>既借入分は、認定申請する年度の前年度末現在で記入してください</t>
    <rPh sb="0" eb="3">
      <t>キカリイレ</t>
    </rPh>
    <rPh sb="3" eb="4">
      <t>ブン</t>
    </rPh>
    <rPh sb="6" eb="8">
      <t>ニンテイ</t>
    </rPh>
    <rPh sb="8" eb="10">
      <t>シンセイ</t>
    </rPh>
    <rPh sb="12" eb="14">
      <t>ネンド</t>
    </rPh>
    <rPh sb="15" eb="18">
      <t>ゼンネンド</t>
    </rPh>
    <rPh sb="18" eb="19">
      <t>マツ</t>
    </rPh>
    <rPh sb="19" eb="21">
      <t>ゲンザイ</t>
    </rPh>
    <rPh sb="22" eb="24">
      <t>キニュウ</t>
    </rPh>
    <phoneticPr fontId="2"/>
  </si>
  <si>
    <t>既借入分は、償還予定表に合わせて赤字で修正してください</t>
    <rPh sb="0" eb="3">
      <t>キカリイレ</t>
    </rPh>
    <rPh sb="3" eb="4">
      <t>ブン</t>
    </rPh>
    <rPh sb="6" eb="8">
      <t>ショウカン</t>
    </rPh>
    <rPh sb="8" eb="11">
      <t>ヨテイヒョウ</t>
    </rPh>
    <rPh sb="12" eb="13">
      <t>ア</t>
    </rPh>
    <rPh sb="16" eb="18">
      <t>アカジ</t>
    </rPh>
    <rPh sb="19" eb="21">
      <t>シュウセイ</t>
    </rPh>
    <phoneticPr fontId="3"/>
  </si>
  <si>
    <t>① （初回の償還が申請年度の場合のみ）初回の利息額（借入日から償還日までの日割計算）を手入力する</t>
    <rPh sb="6" eb="8">
      <t>ショウカン</t>
    </rPh>
    <rPh sb="9" eb="11">
      <t>シンセイ</t>
    </rPh>
    <rPh sb="19" eb="21">
      <t>ショカイ</t>
    </rPh>
    <rPh sb="22" eb="24">
      <t>リソク</t>
    </rPh>
    <rPh sb="24" eb="25">
      <t>ガク</t>
    </rPh>
    <rPh sb="26" eb="29">
      <t>カリイレビ</t>
    </rPh>
    <rPh sb="31" eb="34">
      <t>ショウカンビ</t>
    </rPh>
    <rPh sb="37" eb="39">
      <t>ヒワ</t>
    </rPh>
    <rPh sb="39" eb="41">
      <t>ケイサン</t>
    </rPh>
    <rPh sb="43" eb="46">
      <t>テニュウリョク</t>
    </rPh>
    <phoneticPr fontId="3"/>
  </si>
  <si>
    <t>該当する「借入 _ 」シートを修正してください</t>
    <phoneticPr fontId="2"/>
  </si>
  <si>
    <t>借入実行後は、借入額、償還利率、償還年数を修正の上、</t>
    <rPh sb="2" eb="4">
      <t>ジッコウ</t>
    </rPh>
    <rPh sb="24" eb="25">
      <t>ウエ</t>
    </rPh>
    <phoneticPr fontId="2"/>
  </si>
  <si>
    <t>※補足</t>
    <rPh sb="1" eb="3">
      <t>ホソク</t>
    </rPh>
    <phoneticPr fontId="2"/>
  </si>
  <si>
    <t>申請年度以降の借入分は、認定申請の時点では借入額等が未確定のため、修正の必要はありません</t>
    <rPh sb="0" eb="2">
      <t>シンセイ</t>
    </rPh>
    <rPh sb="2" eb="4">
      <t>ネンド</t>
    </rPh>
    <rPh sb="4" eb="6">
      <t>イコウ</t>
    </rPh>
    <rPh sb="7" eb="9">
      <t>カリイレ</t>
    </rPh>
    <rPh sb="9" eb="10">
      <t>ブン</t>
    </rPh>
    <rPh sb="12" eb="14">
      <t>ニンテイ</t>
    </rPh>
    <rPh sb="14" eb="16">
      <t>シンセイ</t>
    </rPh>
    <rPh sb="17" eb="19">
      <t>ジテン</t>
    </rPh>
    <phoneticPr fontId="3"/>
  </si>
  <si>
    <t>③ 年償還額を手入力する</t>
    <rPh sb="2" eb="5">
      <t>ネンショウカン</t>
    </rPh>
    <rPh sb="5" eb="6">
      <t>ガク</t>
    </rPh>
    <rPh sb="7" eb="10">
      <t>テニュウリョク</t>
    </rPh>
    <phoneticPr fontId="3"/>
  </si>
  <si>
    <t>④ 最終回の利息額を手入力する</t>
    <rPh sb="2" eb="5">
      <t>サイシュウカイ</t>
    </rPh>
    <rPh sb="6" eb="8">
      <t>リソク</t>
    </rPh>
    <rPh sb="8" eb="9">
      <t>ガク</t>
    </rPh>
    <rPh sb="10" eb="13">
      <t>テニュウリョク</t>
    </rPh>
    <phoneticPr fontId="3"/>
  </si>
  <si>
    <t>申請年度以降の借入分は、借入実行後に、該当する「借入 _ 」シートを償還予定表に合わせて赤字で修正</t>
    <rPh sb="0" eb="2">
      <t>シンセイ</t>
    </rPh>
    <rPh sb="2" eb="4">
      <t>ネンド</t>
    </rPh>
    <rPh sb="4" eb="6">
      <t>イコウ</t>
    </rPh>
    <rPh sb="7" eb="9">
      <t>カリイレ</t>
    </rPh>
    <rPh sb="9" eb="10">
      <t>ブン</t>
    </rPh>
    <rPh sb="12" eb="14">
      <t>カリイレ</t>
    </rPh>
    <rPh sb="14" eb="16">
      <t>ジッコウ</t>
    </rPh>
    <rPh sb="16" eb="17">
      <t>ゴ</t>
    </rPh>
    <rPh sb="19" eb="21">
      <t>ガイトウ</t>
    </rPh>
    <rPh sb="24" eb="26">
      <t>カリイレ</t>
    </rPh>
    <rPh sb="34" eb="36">
      <t>ショウカン</t>
    </rPh>
    <rPh sb="36" eb="39">
      <t>ヨテイヒョウ</t>
    </rPh>
    <rPh sb="40" eb="41">
      <t>ア</t>
    </rPh>
    <rPh sb="44" eb="46">
      <t>アカジ</t>
    </rPh>
    <phoneticPr fontId="2"/>
  </si>
  <si>
    <t>してください</t>
    <phoneticPr fontId="2"/>
  </si>
  <si>
    <t>① 借入実行後、「助成額計算書」シートの、借入額、償還利率等を修正する</t>
    <rPh sb="2" eb="4">
      <t>カリイレ</t>
    </rPh>
    <rPh sb="4" eb="7">
      <t>ジッコウゴ</t>
    </rPh>
    <rPh sb="9" eb="12">
      <t>ジョセイガク</t>
    </rPh>
    <rPh sb="12" eb="15">
      <t>ケイサンショ</t>
    </rPh>
    <rPh sb="21" eb="24">
      <t>カリイレガク</t>
    </rPh>
    <rPh sb="25" eb="27">
      <t>ショウカン</t>
    </rPh>
    <rPh sb="27" eb="29">
      <t>リリツ</t>
    </rPh>
    <rPh sb="29" eb="30">
      <t>トウ</t>
    </rPh>
    <rPh sb="31" eb="33">
      <t>シュウセイ</t>
    </rPh>
    <phoneticPr fontId="2"/>
  </si>
  <si>
    <t>④ その他修正箇所がないか確認する</t>
    <rPh sb="4" eb="5">
      <t>タ</t>
    </rPh>
    <rPh sb="5" eb="7">
      <t>シュウセイ</t>
    </rPh>
    <rPh sb="7" eb="9">
      <t>カショ</t>
    </rPh>
    <rPh sb="13" eb="15">
      <t>カクニン</t>
    </rPh>
    <phoneticPr fontId="3"/>
  </si>
  <si>
    <t>⑤ その他修正箇所がないか確認する</t>
    <rPh sb="4" eb="5">
      <t>タ</t>
    </rPh>
    <rPh sb="5" eb="7">
      <t>シュウセイ</t>
    </rPh>
    <rPh sb="7" eb="9">
      <t>カショ</t>
    </rPh>
    <rPh sb="13" eb="15">
      <t>カクニン</t>
    </rPh>
    <phoneticPr fontId="3"/>
  </si>
  <si>
    <t>② 該当する「借入 _ 」シートの、初回の利息額（借入日から償還日までの日割計算）を手入力する</t>
    <rPh sb="32" eb="34">
      <t>ショカイ</t>
    </rPh>
    <rPh sb="35" eb="37">
      <t>リソク</t>
    </rPh>
    <rPh sb="37" eb="38">
      <t>ガク</t>
    </rPh>
    <rPh sb="39" eb="42">
      <t>カリイレビ</t>
    </rPh>
    <rPh sb="44" eb="47">
      <t>ショウカンビヒワケイサンテニュウリョク</t>
    </rPh>
    <phoneticPr fontId="3"/>
  </si>
  <si>
    <t>繰上償還等により、償還条件が変更になった場合は、変更後の償還予定表等に基づき赤字で修正してください</t>
    <rPh sb="24" eb="27">
      <t>ヘンコウゴ</t>
    </rPh>
    <rPh sb="28" eb="30">
      <t>ショウカン</t>
    </rPh>
    <rPh sb="30" eb="33">
      <t>ヨテイヒョウ</t>
    </rPh>
    <rPh sb="33" eb="34">
      <t>トウ</t>
    </rPh>
    <rPh sb="35" eb="36">
      <t>モト</t>
    </rPh>
    <rPh sb="38" eb="40">
      <t>アカジ</t>
    </rPh>
    <rPh sb="41" eb="43">
      <t>シュウセイ</t>
    </rPh>
    <phoneticPr fontId="2"/>
  </si>
  <si>
    <t>① 約定元金を手入力する</t>
    <rPh sb="2" eb="4">
      <t>ヤクジョウ</t>
    </rPh>
    <rPh sb="4" eb="6">
      <t>ガンキン</t>
    </rPh>
    <rPh sb="7" eb="10">
      <t>テニュウリョク</t>
    </rPh>
    <phoneticPr fontId="2"/>
  </si>
  <si>
    <t>② 繰上償還元金を当該欄に手入力する</t>
    <rPh sb="13" eb="14">
      <t>テ</t>
    </rPh>
    <phoneticPr fontId="2"/>
  </si>
  <si>
    <t>③ 利息は当該年度の約定償還利息と繰上償還利息の合計額を手入力する</t>
    <rPh sb="10" eb="12">
      <t>ヤクジョウ</t>
    </rPh>
    <rPh sb="12" eb="14">
      <t>ショウカン</t>
    </rPh>
    <rPh sb="14" eb="16">
      <t>リソク</t>
    </rPh>
    <rPh sb="17" eb="19">
      <t>クリアゲ</t>
    </rPh>
    <rPh sb="19" eb="21">
      <t>ショウカン</t>
    </rPh>
    <rPh sb="21" eb="23">
      <t>リソク</t>
    </rPh>
    <rPh sb="28" eb="29">
      <t>テ</t>
    </rPh>
    <phoneticPr fontId="2"/>
  </si>
  <si>
    <t>④ 年償還額を手入力する</t>
    <rPh sb="2" eb="5">
      <t>ネンショウカン</t>
    </rPh>
    <rPh sb="5" eb="6">
      <t>ガク</t>
    </rPh>
    <rPh sb="6" eb="7">
      <t>ガンキン</t>
    </rPh>
    <rPh sb="7" eb="10">
      <t>テニュウリョク</t>
    </rPh>
    <phoneticPr fontId="2"/>
  </si>
  <si>
    <t>⑤ 繰上償還の翌年度の期首借入金残高を手入力する</t>
    <rPh sb="2" eb="4">
      <t>クリアゲ</t>
    </rPh>
    <rPh sb="4" eb="6">
      <t>ショウカン</t>
    </rPh>
    <rPh sb="7" eb="10">
      <t>ヨクネンド</t>
    </rPh>
    <rPh sb="11" eb="13">
      <t>キシュ</t>
    </rPh>
    <rPh sb="13" eb="16">
      <t>カリイレキン</t>
    </rPh>
    <rPh sb="16" eb="18">
      <t>ザンダカ</t>
    </rPh>
    <rPh sb="19" eb="22">
      <t>テニュウリョク</t>
    </rPh>
    <phoneticPr fontId="2"/>
  </si>
  <si>
    <t>⑥ その他修正箇所がないか確認する</t>
    <rPh sb="4" eb="5">
      <t>タ</t>
    </rPh>
    <rPh sb="5" eb="7">
      <t>シュウセイ</t>
    </rPh>
    <rPh sb="7" eb="9">
      <t>カショ</t>
    </rPh>
    <rPh sb="13" eb="15">
      <t>カクニン</t>
    </rPh>
    <phoneticPr fontId="3"/>
  </si>
  <si>
    <r>
      <t>各項目等の入力にあたり、</t>
    </r>
    <r>
      <rPr>
        <b/>
        <sz val="11"/>
        <color rgb="FF0000FF"/>
        <rFont val="Yu Gothic"/>
        <family val="3"/>
        <charset val="128"/>
        <scheme val="minor"/>
      </rPr>
      <t>各シートの欄外や別添の記載例</t>
    </r>
    <r>
      <rPr>
        <b/>
        <sz val="11"/>
        <color rgb="FFFF0000"/>
        <rFont val="Yu Gothic"/>
        <family val="3"/>
        <charset val="128"/>
        <scheme val="minor"/>
      </rPr>
      <t>を確認してください</t>
    </r>
    <rPh sb="0" eb="1">
      <t>カク</t>
    </rPh>
    <rPh sb="1" eb="3">
      <t>コウモク</t>
    </rPh>
    <rPh sb="3" eb="4">
      <t>トウ</t>
    </rPh>
    <rPh sb="5" eb="7">
      <t>ニュウリョク</t>
    </rPh>
    <rPh sb="12" eb="13">
      <t>カク</t>
    </rPh>
    <rPh sb="17" eb="19">
      <t>ランガイ</t>
    </rPh>
    <rPh sb="20" eb="22">
      <t>ベッテン</t>
    </rPh>
    <rPh sb="23" eb="26">
      <t>キサイレイ</t>
    </rPh>
    <rPh sb="27" eb="29">
      <t>カクニン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</si>
</sst>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Red]\-#,##0.0"/>
    <numFmt numFmtId="177" formatCode="0.000%"/>
    <numFmt numFmtId="178" formatCode="&quot;借入&quot;\ 0"/>
    <numFmt numFmtId="179" formatCode="\(@\)"/>
    <numFmt numFmtId="180" formatCode="#,##0_ "/>
    <numFmt numFmtId="181" formatCode="#,##0.0_ "/>
    <numFmt numFmtId="182" formatCode="#,##0_);[Red]\(#,##0\)"/>
    <numFmt numFmtId="183" formatCode="\(#,##0\)"/>
    <numFmt numFmtId="184" formatCode="\&lt;#,##0\&gt;"/>
    <numFmt numFmtId="185" formatCode="0_ "/>
    <numFmt numFmtId="186" formatCode="[$-411]ggge&quot;年&quot;m&quot;月&quot;d&quot;日&quot;;@"/>
    <numFmt numFmtId="187" formatCode="0.0%"/>
    <numFmt numFmtId="188" formatCode="0.0"/>
    <numFmt numFmtId="189" formatCode="0.0_);[Red]\(0.0\)"/>
    <numFmt numFmtId="190" formatCode="#,##0_ ;[Red]\-#,##0\ "/>
  </numFmts>
  <fonts count="29">
    <font>
      <sz val="11"/>
      <color theme="1"/>
      <name val="Yu Gothic"/>
      <family val="2"/>
      <scheme val="minor"/>
    </font>
    <font>
      <sz val="11"/>
      <color theme="1"/>
      <name val="Yu Gothic"/>
      <family val="2"/>
      <scheme val="minor"/>
    </font>
    <font>
      <sz val="6"/>
      <name val="Yu Gothic"/>
      <family val="3"/>
      <charset val="128"/>
      <scheme val="minor"/>
    </font>
    <font>
      <sz val="11"/>
      <color rgb="FFFF0000"/>
      <name val="Yu Gothic"/>
      <family val="2"/>
      <scheme val="minor"/>
    </font>
    <font>
      <sz val="6"/>
      <name val="ＭＳ ゴシック"/>
      <family val="2"/>
      <charset val="128"/>
    </font>
    <font>
      <b/>
      <sz val="11"/>
      <color theme="1"/>
      <name val="Yu Gothic"/>
      <family val="3"/>
      <charset val="128"/>
      <scheme val="minor"/>
    </font>
    <font>
      <b/>
      <sz val="12"/>
      <color theme="1"/>
      <name val="Yu Gothic"/>
      <family val="3"/>
      <charset val="128"/>
      <scheme val="minor"/>
    </font>
    <font>
      <sz val="11"/>
      <color rgb="FF0070C0"/>
      <name val="Yu Gothic"/>
      <family val="2"/>
      <scheme val="minor"/>
    </font>
    <font>
      <sz val="11"/>
      <name val="Yu Gothic"/>
      <family val="3"/>
      <charset val="128"/>
      <scheme val="minor"/>
    </font>
    <font>
      <sz val="11"/>
      <name val="Yu Gothic"/>
      <family val="2"/>
      <scheme val="minor"/>
    </font>
    <font>
      <b/>
      <sz val="12"/>
      <name val="Yu Gothic"/>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4"/>
      <name val="ＭＳ 明朝"/>
      <family val="1"/>
      <charset val="128"/>
    </font>
    <font>
      <sz val="11"/>
      <color rgb="FFFF0000"/>
      <name val="ＭＳ 明朝"/>
      <family val="1"/>
      <charset val="128"/>
    </font>
    <font>
      <sz val="24"/>
      <name val="ＭＳ 明朝"/>
      <family val="1"/>
      <charset val="128"/>
    </font>
    <font>
      <sz val="12"/>
      <name val="ＭＳ 明朝"/>
      <family val="1"/>
      <charset val="128"/>
    </font>
    <font>
      <sz val="26"/>
      <name val="ＭＳ 明朝"/>
      <family val="1"/>
      <charset val="128"/>
    </font>
    <font>
      <sz val="9"/>
      <name val="ＭＳ 明朝"/>
      <family val="1"/>
      <charset val="128"/>
    </font>
    <font>
      <sz val="10"/>
      <color theme="1"/>
      <name val="Yu Gothic"/>
      <family val="2"/>
      <scheme val="minor"/>
    </font>
    <font>
      <sz val="10"/>
      <color theme="1"/>
      <name val="Yu Gothic"/>
      <family val="3"/>
      <charset val="128"/>
      <scheme val="minor"/>
    </font>
    <font>
      <sz val="11"/>
      <color rgb="FF0000FF"/>
      <name val="ＭＳ 明朝"/>
      <family val="1"/>
      <charset val="128"/>
    </font>
    <font>
      <sz val="10"/>
      <color rgb="FFFF0000"/>
      <name val="Yu Gothic"/>
      <family val="3"/>
      <charset val="128"/>
      <scheme val="minor"/>
    </font>
    <font>
      <b/>
      <sz val="11"/>
      <color rgb="FFFF0000"/>
      <name val="ＭＳ 明朝"/>
      <family val="1"/>
      <charset val="128"/>
    </font>
    <font>
      <sz val="10"/>
      <name val="ＭＳ 明朝"/>
      <family val="1"/>
      <charset val="128"/>
    </font>
    <font>
      <b/>
      <sz val="11"/>
      <color rgb="FFFF0000"/>
      <name val="Yu Gothic"/>
      <family val="3"/>
      <charset val="128"/>
      <scheme val="minor"/>
    </font>
    <font>
      <b/>
      <sz val="11"/>
      <color rgb="FF0000FF"/>
      <name val="Yu Gothic"/>
      <family val="3"/>
      <charset val="128"/>
      <scheme val="minor"/>
    </font>
    <font>
      <b/>
      <sz val="12"/>
      <color rgb="FFFF0000"/>
      <name val="Yu Gothic"/>
      <family val="3"/>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CC"/>
        <bgColor indexed="64"/>
      </patternFill>
    </fill>
    <fill>
      <patternFill patternType="solid">
        <fgColor theme="5"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s>
  <cellStyleXfs count="5">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xf numFmtId="38" fontId="11" fillId="0" borderId="0" applyFont="0" applyFill="0" applyBorder="0" applyAlignment="0" applyProtection="0">
      <alignment vertical="center"/>
    </xf>
  </cellStyleXfs>
  <cellXfs count="387">
    <xf numFmtId="0" fontId="0" fillId="0" borderId="0" xfId="0"/>
    <xf numFmtId="0" fontId="0" fillId="0" borderId="0" xfId="0" applyAlignment="1">
      <alignment horizontal="center"/>
    </xf>
    <xf numFmtId="176" fontId="0" fillId="0" borderId="0" xfId="1" applyNumberFormat="1" applyFont="1" applyAlignment="1"/>
    <xf numFmtId="38" fontId="0" fillId="0" borderId="0" xfId="1" applyFont="1" applyAlignment="1"/>
    <xf numFmtId="176" fontId="3" fillId="0" borderId="0" xfId="1" applyNumberFormat="1" applyFont="1" applyAlignment="1"/>
    <xf numFmtId="176" fontId="0" fillId="0" borderId="0" xfId="1" applyNumberFormat="1" applyFont="1" applyFill="1" applyAlignment="1"/>
    <xf numFmtId="14" fontId="0" fillId="0" borderId="0" xfId="0" applyNumberFormat="1"/>
    <xf numFmtId="176" fontId="0" fillId="0" borderId="1" xfId="1" applyNumberFormat="1" applyFont="1" applyBorder="1" applyAlignment="1">
      <alignment horizontal="center" vertical="center" wrapText="1"/>
    </xf>
    <xf numFmtId="38" fontId="0" fillId="0" borderId="0" xfId="1" applyFont="1" applyFill="1" applyAlignment="1"/>
    <xf numFmtId="0" fontId="0" fillId="0" borderId="4"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1" xfId="0" applyBorder="1"/>
    <xf numFmtId="0" fontId="0" fillId="0" borderId="0" xfId="0" applyAlignment="1">
      <alignment vertical="center"/>
    </xf>
    <xf numFmtId="0" fontId="0" fillId="2" borderId="1" xfId="0" applyFill="1" applyBorder="1" applyAlignment="1">
      <alignment vertical="center"/>
    </xf>
    <xf numFmtId="38" fontId="0" fillId="0" borderId="1" xfId="1" applyFont="1" applyBorder="1" applyAlignment="1"/>
    <xf numFmtId="0" fontId="0" fillId="0" borderId="1" xfId="0" applyBorder="1" applyAlignment="1">
      <alignment horizontal="center"/>
    </xf>
    <xf numFmtId="0" fontId="0" fillId="0" borderId="1" xfId="0" applyBorder="1" applyAlignment="1">
      <alignment horizontal="center" vertical="center"/>
    </xf>
    <xf numFmtId="0" fontId="0" fillId="0" borderId="8" xfId="0" applyBorder="1"/>
    <xf numFmtId="0" fontId="0" fillId="0" borderId="11" xfId="0" applyBorder="1"/>
    <xf numFmtId="0" fontId="0" fillId="0" borderId="12" xfId="0" applyBorder="1"/>
    <xf numFmtId="0" fontId="0" fillId="0" borderId="13" xfId="0" applyBorder="1" applyAlignment="1">
      <alignment horizontal="center"/>
    </xf>
    <xf numFmtId="0" fontId="0" fillId="0" borderId="14" xfId="0" applyBorder="1"/>
    <xf numFmtId="38" fontId="0" fillId="0" borderId="2" xfId="1" applyFont="1" applyBorder="1" applyAlignment="1"/>
    <xf numFmtId="0" fontId="0" fillId="0" borderId="13" xfId="0" applyBorder="1"/>
    <xf numFmtId="38" fontId="0" fillId="0" borderId="0" xfId="1" applyFont="1" applyAlignment="1">
      <alignment horizontal="left"/>
    </xf>
    <xf numFmtId="0" fontId="0" fillId="2" borderId="1" xfId="0" applyFill="1" applyBorder="1" applyAlignment="1">
      <alignment horizontal="center"/>
    </xf>
    <xf numFmtId="0" fontId="5" fillId="0" borderId="0" xfId="0" applyFont="1" applyAlignment="1">
      <alignment horizontal="left"/>
    </xf>
    <xf numFmtId="178" fontId="0" fillId="3" borderId="1" xfId="0" applyNumberFormat="1" applyFill="1" applyBorder="1" applyAlignment="1">
      <alignment horizontal="center"/>
    </xf>
    <xf numFmtId="176" fontId="0" fillId="3" borderId="1" xfId="1" applyNumberFormat="1" applyFont="1" applyFill="1" applyBorder="1" applyAlignment="1"/>
    <xf numFmtId="38" fontId="0" fillId="2" borderId="1" xfId="0" applyNumberFormat="1" applyFill="1" applyBorder="1"/>
    <xf numFmtId="0" fontId="0" fillId="4" borderId="1" xfId="0" applyFill="1" applyBorder="1" applyAlignment="1">
      <alignment vertical="center"/>
    </xf>
    <xf numFmtId="38" fontId="0" fillId="4" borderId="1" xfId="1" applyFont="1" applyFill="1" applyBorder="1" applyAlignment="1">
      <alignment vertical="center"/>
    </xf>
    <xf numFmtId="0" fontId="0" fillId="0" borderId="1" xfId="0" applyBorder="1" applyAlignment="1">
      <alignment horizontal="center" vertical="center" wrapText="1"/>
    </xf>
    <xf numFmtId="38" fontId="0" fillId="2" borderId="5" xfId="0" applyNumberFormat="1" applyFill="1" applyBorder="1" applyAlignment="1">
      <alignment horizontal="right"/>
    </xf>
    <xf numFmtId="38" fontId="0" fillId="2" borderId="7" xfId="0" applyNumberFormat="1" applyFill="1" applyBorder="1" applyAlignment="1">
      <alignment horizontal="right"/>
    </xf>
    <xf numFmtId="38" fontId="0" fillId="0" borderId="0" xfId="0" applyNumberFormat="1" applyAlignment="1">
      <alignment vertical="center"/>
    </xf>
    <xf numFmtId="0" fontId="6" fillId="0" borderId="0" xfId="0" applyFont="1" applyAlignment="1">
      <alignment vertical="center"/>
    </xf>
    <xf numFmtId="176" fontId="0" fillId="0" borderId="14" xfId="1" applyNumberFormat="1" applyFont="1" applyBorder="1" applyAlignment="1">
      <alignment horizontal="center"/>
    </xf>
    <xf numFmtId="176" fontId="0" fillId="0" borderId="12" xfId="1" applyNumberFormat="1" applyFont="1" applyBorder="1" applyAlignment="1">
      <alignment horizontal="center" vertical="center" wrapText="1"/>
    </xf>
    <xf numFmtId="38" fontId="0" fillId="4" borderId="9" xfId="1" applyFont="1" applyFill="1" applyBorder="1" applyAlignment="1">
      <alignment vertical="center"/>
    </xf>
    <xf numFmtId="0" fontId="7" fillId="0" borderId="0" xfId="0" applyFont="1" applyAlignment="1">
      <alignment horizontal="right"/>
    </xf>
    <xf numFmtId="0" fontId="0" fillId="0" borderId="11" xfId="0" applyBorder="1" applyAlignment="1">
      <alignment vertical="center"/>
    </xf>
    <xf numFmtId="0" fontId="0" fillId="0" borderId="14" xfId="0" applyBorder="1" applyAlignment="1">
      <alignment vertical="center"/>
    </xf>
    <xf numFmtId="178" fontId="0" fillId="0" borderId="9" xfId="0" applyNumberFormat="1" applyBorder="1" applyAlignment="1">
      <alignment horizontal="center" vertical="center"/>
    </xf>
    <xf numFmtId="178" fontId="0" fillId="0" borderId="1" xfId="0" applyNumberFormat="1" applyBorder="1" applyAlignment="1">
      <alignment horizontal="center" vertical="center"/>
    </xf>
    <xf numFmtId="0" fontId="0" fillId="0" borderId="13" xfId="0" applyBorder="1" applyAlignment="1">
      <alignment vertical="center"/>
    </xf>
    <xf numFmtId="0" fontId="0" fillId="0" borderId="2" xfId="0" applyBorder="1" applyAlignment="1">
      <alignment horizontal="center"/>
    </xf>
    <xf numFmtId="0" fontId="0" fillId="0" borderId="11" xfId="0" applyBorder="1" applyAlignment="1">
      <alignment horizontal="center" vertical="center"/>
    </xf>
    <xf numFmtId="0" fontId="0" fillId="2" borderId="17" xfId="0" applyFill="1" applyBorder="1" applyAlignment="1">
      <alignment horizontal="center" vertical="center"/>
    </xf>
    <xf numFmtId="0" fontId="0" fillId="2" borderId="16" xfId="0" applyFill="1" applyBorder="1" applyAlignment="1">
      <alignment horizontal="center" vertical="center"/>
    </xf>
    <xf numFmtId="0" fontId="8" fillId="0" borderId="11" xfId="0" applyFont="1" applyBorder="1" applyAlignment="1">
      <alignment vertical="center"/>
    </xf>
    <xf numFmtId="0" fontId="8" fillId="0" borderId="13" xfId="0" applyFont="1" applyBorder="1" applyAlignment="1">
      <alignment vertical="center"/>
    </xf>
    <xf numFmtId="0" fontId="8" fillId="0" borderId="14" xfId="0" applyFont="1" applyBorder="1" applyAlignment="1">
      <alignment vertical="center"/>
    </xf>
    <xf numFmtId="0" fontId="8" fillId="0" borderId="12" xfId="0" applyFont="1" applyBorder="1" applyAlignment="1">
      <alignment vertical="center"/>
    </xf>
    <xf numFmtId="0" fontId="8" fillId="0" borderId="15" xfId="0" applyFont="1" applyBorder="1" applyAlignment="1">
      <alignment vertical="center"/>
    </xf>
    <xf numFmtId="0" fontId="8" fillId="0" borderId="5" xfId="0" applyFont="1" applyBorder="1" applyAlignment="1">
      <alignment vertical="center"/>
    </xf>
    <xf numFmtId="0" fontId="8" fillId="0" borderId="9" xfId="0" applyFont="1" applyBorder="1" applyAlignment="1">
      <alignment horizontal="left"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3" xfId="0" applyFont="1" applyBorder="1" applyAlignment="1">
      <alignment vertical="center"/>
    </xf>
    <xf numFmtId="0" fontId="8" fillId="0" borderId="10" xfId="0" applyFont="1" applyBorder="1" applyAlignment="1">
      <alignment vertical="center"/>
    </xf>
    <xf numFmtId="0" fontId="9" fillId="0" borderId="1" xfId="0" applyFont="1" applyBorder="1" applyAlignment="1">
      <alignment horizontal="center" vertical="center" wrapText="1"/>
    </xf>
    <xf numFmtId="0" fontId="0" fillId="2" borderId="18" xfId="0" applyFill="1" applyBorder="1" applyAlignment="1">
      <alignment horizontal="center"/>
    </xf>
    <xf numFmtId="0" fontId="0" fillId="3" borderId="19" xfId="1" applyNumberFormat="1" applyFont="1" applyFill="1" applyBorder="1" applyAlignment="1">
      <alignment horizontal="center"/>
    </xf>
    <xf numFmtId="0" fontId="0" fillId="2" borderId="20" xfId="0" applyFill="1" applyBorder="1" applyAlignment="1">
      <alignment horizontal="center"/>
    </xf>
    <xf numFmtId="0" fontId="0" fillId="2" borderId="21" xfId="0" applyFill="1" applyBorder="1" applyAlignment="1">
      <alignment horizontal="center"/>
    </xf>
    <xf numFmtId="0" fontId="0" fillId="2" borderId="18" xfId="0" applyFill="1" applyBorder="1" applyAlignment="1">
      <alignment horizontal="center" vertical="center"/>
    </xf>
    <xf numFmtId="0" fontId="0" fillId="4" borderId="19" xfId="1" applyNumberFormat="1" applyFont="1" applyFill="1" applyBorder="1" applyAlignment="1">
      <alignment horizontal="center"/>
    </xf>
    <xf numFmtId="0" fontId="0" fillId="4" borderId="21" xfId="0" applyFill="1" applyBorder="1" applyAlignment="1">
      <alignment horizontal="center"/>
    </xf>
    <xf numFmtId="0" fontId="0" fillId="2" borderId="22" xfId="0" applyFill="1" applyBorder="1" applyAlignment="1">
      <alignment horizontal="center" vertical="center"/>
    </xf>
    <xf numFmtId="0" fontId="0" fillId="4" borderId="23" xfId="0" applyFill="1" applyBorder="1" applyAlignment="1">
      <alignment horizontal="center"/>
    </xf>
    <xf numFmtId="0" fontId="10" fillId="0" borderId="0" xfId="0" applyFont="1" applyAlignment="1">
      <alignment vertical="center"/>
    </xf>
    <xf numFmtId="0" fontId="0" fillId="2" borderId="19" xfId="0" applyFill="1" applyBorder="1" applyAlignment="1">
      <alignment horizontal="center"/>
    </xf>
    <xf numFmtId="0" fontId="0" fillId="0" borderId="3" xfId="0" applyBorder="1" applyAlignment="1">
      <alignment horizontal="center"/>
    </xf>
    <xf numFmtId="176" fontId="9" fillId="0" borderId="1" xfId="1" applyNumberFormat="1" applyFont="1" applyBorder="1" applyAlignment="1">
      <alignment horizontal="center" vertical="center" wrapText="1"/>
    </xf>
    <xf numFmtId="0" fontId="0" fillId="2" borderId="16" xfId="0" applyFill="1" applyBorder="1" applyAlignment="1">
      <alignment horizontal="center"/>
    </xf>
    <xf numFmtId="0" fontId="0" fillId="3" borderId="17" xfId="1" applyNumberFormat="1" applyFont="1" applyFill="1" applyBorder="1" applyAlignment="1">
      <alignment horizontal="center"/>
    </xf>
    <xf numFmtId="0" fontId="0" fillId="2" borderId="17" xfId="0" applyFill="1" applyBorder="1" applyAlignment="1">
      <alignment horizontal="center"/>
    </xf>
    <xf numFmtId="0" fontId="9" fillId="0" borderId="2" xfId="0" applyFont="1" applyBorder="1"/>
    <xf numFmtId="0" fontId="8" fillId="0" borderId="15" xfId="0" applyFont="1" applyBorder="1" applyAlignment="1">
      <alignment horizontal="left" vertical="center"/>
    </xf>
    <xf numFmtId="38" fontId="0" fillId="0" borderId="1" xfId="1" applyFont="1" applyFill="1" applyBorder="1" applyAlignment="1">
      <alignment vertical="center" shrinkToFit="1"/>
    </xf>
    <xf numFmtId="0" fontId="8" fillId="0" borderId="4" xfId="0" applyFont="1" applyBorder="1" applyAlignment="1">
      <alignment vertical="center"/>
    </xf>
    <xf numFmtId="0" fontId="12" fillId="0" borderId="0" xfId="3" applyFont="1"/>
    <xf numFmtId="0" fontId="12" fillId="0" borderId="5" xfId="3" applyFont="1" applyBorder="1"/>
    <xf numFmtId="0" fontId="12" fillId="0" borderId="15" xfId="3" applyFont="1" applyBorder="1"/>
    <xf numFmtId="0" fontId="12" fillId="0" borderId="12" xfId="3" applyFont="1" applyBorder="1"/>
    <xf numFmtId="0" fontId="12" fillId="0" borderId="7" xfId="3" applyFont="1" applyBorder="1"/>
    <xf numFmtId="0" fontId="12" fillId="0" borderId="10" xfId="3" applyFont="1" applyBorder="1"/>
    <xf numFmtId="0" fontId="14" fillId="0" borderId="7" xfId="3" applyFont="1" applyBorder="1" applyAlignment="1">
      <alignment vertical="center"/>
    </xf>
    <xf numFmtId="0" fontId="14" fillId="0" borderId="0" xfId="3" applyFont="1" applyAlignment="1">
      <alignment horizontal="right" vertical="center"/>
    </xf>
    <xf numFmtId="0" fontId="14" fillId="0" borderId="0" xfId="3" applyFont="1" applyAlignment="1">
      <alignment vertical="center"/>
    </xf>
    <xf numFmtId="49" fontId="12" fillId="0" borderId="0" xfId="3" applyNumberFormat="1" applyFont="1"/>
    <xf numFmtId="0" fontId="12" fillId="0" borderId="0" xfId="3" applyFont="1" applyAlignment="1">
      <alignment vertical="center"/>
    </xf>
    <xf numFmtId="0" fontId="15" fillId="0" borderId="0" xfId="3" applyFont="1"/>
    <xf numFmtId="179" fontId="16" fillId="0" borderId="7" xfId="3" applyNumberFormat="1" applyFont="1" applyBorder="1" applyAlignment="1" applyProtection="1">
      <alignment shrinkToFit="1"/>
      <protection locked="0"/>
    </xf>
    <xf numFmtId="0" fontId="12" fillId="0" borderId="11" xfId="3" applyFont="1" applyBorder="1" applyAlignment="1">
      <alignment vertical="center"/>
    </xf>
    <xf numFmtId="0" fontId="12" fillId="0" borderId="1" xfId="3" applyFont="1" applyBorder="1" applyAlignment="1">
      <alignment horizontal="distributed" vertical="center" indent="1"/>
    </xf>
    <xf numFmtId="0" fontId="12" fillId="0" borderId="13" xfId="3" applyFont="1" applyBorder="1"/>
    <xf numFmtId="0" fontId="12" fillId="0" borderId="11" xfId="3" applyFont="1" applyBorder="1"/>
    <xf numFmtId="0" fontId="12" fillId="0" borderId="0" xfId="3" applyFont="1" applyAlignment="1">
      <alignment vertical="top"/>
    </xf>
    <xf numFmtId="0" fontId="12" fillId="0" borderId="0" xfId="3" applyFont="1" applyAlignment="1">
      <alignment horizontal="right" vertical="top"/>
    </xf>
    <xf numFmtId="0" fontId="15" fillId="0" borderId="0" xfId="3" applyFont="1" applyAlignment="1">
      <alignment vertical="top"/>
    </xf>
    <xf numFmtId="0" fontId="12" fillId="0" borderId="0" xfId="3" applyFont="1" applyAlignment="1">
      <alignment horizontal="center" vertical="center"/>
    </xf>
    <xf numFmtId="180" fontId="12" fillId="0" borderId="4" xfId="3" applyNumberFormat="1" applyFont="1" applyBorder="1" applyAlignment="1" applyProtection="1">
      <alignment vertical="center"/>
      <protection locked="0"/>
    </xf>
    <xf numFmtId="181" fontId="12" fillId="0" borderId="4" xfId="3" applyNumberFormat="1" applyFont="1" applyBorder="1" applyAlignment="1" applyProtection="1">
      <alignment vertical="center"/>
      <protection locked="0"/>
    </xf>
    <xf numFmtId="180" fontId="12" fillId="0" borderId="4" xfId="3" applyNumberFormat="1" applyFont="1" applyBorder="1" applyAlignment="1" applyProtection="1">
      <alignment horizontal="right" vertical="center"/>
      <protection locked="0"/>
    </xf>
    <xf numFmtId="180" fontId="12" fillId="0" borderId="24" xfId="3" applyNumberFormat="1" applyFont="1" applyBorder="1" applyAlignment="1" applyProtection="1">
      <alignment vertical="center"/>
      <protection locked="0"/>
    </xf>
    <xf numFmtId="181" fontId="12" fillId="0" borderId="24" xfId="3" applyNumberFormat="1" applyFont="1" applyBorder="1" applyAlignment="1" applyProtection="1">
      <alignment vertical="center"/>
      <protection locked="0"/>
    </xf>
    <xf numFmtId="180" fontId="12" fillId="0" borderId="24" xfId="3" applyNumberFormat="1" applyFont="1" applyBorder="1" applyAlignment="1">
      <alignment horizontal="right" vertical="center"/>
    </xf>
    <xf numFmtId="180" fontId="12" fillId="0" borderId="6" xfId="3" applyNumberFormat="1" applyFont="1" applyBorder="1" applyAlignment="1" applyProtection="1">
      <alignment vertical="center"/>
      <protection locked="0"/>
    </xf>
    <xf numFmtId="181" fontId="12" fillId="0" borderId="6" xfId="3" applyNumberFormat="1" applyFont="1" applyBorder="1" applyAlignment="1" applyProtection="1">
      <alignment vertical="center"/>
      <protection locked="0"/>
    </xf>
    <xf numFmtId="180" fontId="12" fillId="0" borderId="7" xfId="3" applyNumberFormat="1" applyFont="1" applyBorder="1" applyAlignment="1" applyProtection="1">
      <alignment vertical="center"/>
      <protection locked="0"/>
    </xf>
    <xf numFmtId="180" fontId="12" fillId="0" borderId="2" xfId="3" applyNumberFormat="1" applyFont="1" applyBorder="1" applyAlignment="1" applyProtection="1">
      <alignment vertical="center"/>
      <protection locked="0"/>
    </xf>
    <xf numFmtId="181" fontId="12" fillId="0" borderId="2" xfId="3" applyNumberFormat="1" applyFont="1" applyBorder="1" applyAlignment="1" applyProtection="1">
      <alignment vertical="center"/>
      <protection locked="0"/>
    </xf>
    <xf numFmtId="184" fontId="12" fillId="0" borderId="11" xfId="3" applyNumberFormat="1" applyFont="1" applyBorder="1" applyAlignment="1" applyProtection="1">
      <alignment vertical="center"/>
      <protection locked="0"/>
    </xf>
    <xf numFmtId="180" fontId="12" fillId="0" borderId="2" xfId="3" applyNumberFormat="1" applyFont="1" applyBorder="1" applyAlignment="1" applyProtection="1">
      <alignment horizontal="right" vertical="center"/>
      <protection locked="0"/>
    </xf>
    <xf numFmtId="0" fontId="12" fillId="0" borderId="0" xfId="3" applyFont="1" applyAlignment="1">
      <alignment horizontal="left" vertical="center"/>
    </xf>
    <xf numFmtId="0" fontId="12" fillId="0" borderId="0" xfId="3" applyFont="1" applyAlignment="1">
      <alignment horizontal="center" vertical="top" wrapText="1"/>
    </xf>
    <xf numFmtId="0" fontId="12" fillId="0" borderId="1" xfId="3" applyFont="1" applyBorder="1" applyAlignment="1">
      <alignment horizontal="center" vertical="top" wrapText="1"/>
    </xf>
    <xf numFmtId="0" fontId="12" fillId="0" borderId="8" xfId="3" applyFont="1" applyBorder="1" applyAlignment="1">
      <alignment horizontal="center" vertical="top" wrapText="1"/>
    </xf>
    <xf numFmtId="0" fontId="12" fillId="0" borderId="1" xfId="3" applyFont="1" applyBorder="1" applyAlignment="1">
      <alignment horizontal="center" vertical="center" wrapText="1"/>
    </xf>
    <xf numFmtId="0" fontId="12" fillId="0" borderId="0" xfId="3" applyFont="1" applyAlignment="1">
      <alignment vertical="top" wrapText="1"/>
    </xf>
    <xf numFmtId="38" fontId="19" fillId="0" borderId="2" xfId="4" applyFont="1" applyBorder="1" applyAlignment="1" applyProtection="1">
      <alignment vertical="center"/>
      <protection locked="0"/>
    </xf>
    <xf numFmtId="182" fontId="19" fillId="0" borderId="2" xfId="3" applyNumberFormat="1" applyFont="1" applyBorder="1" applyAlignment="1" applyProtection="1">
      <alignment vertical="center"/>
      <protection locked="0"/>
    </xf>
    <xf numFmtId="180" fontId="19" fillId="0" borderId="2" xfId="3" applyNumberFormat="1" applyFont="1" applyBorder="1" applyAlignment="1" applyProtection="1">
      <alignment vertical="center"/>
      <protection locked="0"/>
    </xf>
    <xf numFmtId="181" fontId="19" fillId="0" borderId="2" xfId="3" applyNumberFormat="1" applyFont="1" applyBorder="1" applyAlignment="1" applyProtection="1">
      <alignment vertical="center"/>
      <protection locked="0"/>
    </xf>
    <xf numFmtId="185" fontId="19" fillId="0" borderId="2" xfId="3" applyNumberFormat="1" applyFont="1" applyBorder="1" applyAlignment="1" applyProtection="1">
      <alignment vertical="top" wrapText="1"/>
      <protection locked="0"/>
    </xf>
    <xf numFmtId="0" fontId="12" fillId="0" borderId="8" xfId="3" applyFont="1" applyBorder="1" applyAlignment="1">
      <alignment horizontal="center" vertical="center" wrapText="1"/>
    </xf>
    <xf numFmtId="0" fontId="12" fillId="0" borderId="1" xfId="3" applyFont="1" applyBorder="1" applyAlignment="1">
      <alignment horizontal="center"/>
    </xf>
    <xf numFmtId="0" fontId="12" fillId="0" borderId="14" xfId="3" applyFont="1" applyBorder="1"/>
    <xf numFmtId="0" fontId="12" fillId="0" borderId="0" xfId="3" applyFont="1" applyAlignment="1">
      <alignment wrapText="1"/>
    </xf>
    <xf numFmtId="0" fontId="12" fillId="0" borderId="0" xfId="3" applyFont="1" applyProtection="1">
      <protection locked="0"/>
    </xf>
    <xf numFmtId="0" fontId="12" fillId="0" borderId="0" xfId="3" applyFont="1" applyAlignment="1">
      <alignment horizontal="left" vertical="center" wrapText="1"/>
    </xf>
    <xf numFmtId="0" fontId="12" fillId="0" borderId="0" xfId="3" applyFont="1" applyAlignment="1">
      <alignment horizontal="center" vertical="top"/>
    </xf>
    <xf numFmtId="0" fontId="12" fillId="0" borderId="5" xfId="3" applyFont="1" applyBorder="1" applyAlignment="1">
      <alignment horizontal="center" vertical="center"/>
    </xf>
    <xf numFmtId="0" fontId="12" fillId="0" borderId="14" xfId="3" applyFont="1" applyBorder="1" applyAlignment="1">
      <alignment horizontal="center" vertical="center"/>
    </xf>
    <xf numFmtId="0" fontId="12" fillId="0" borderId="2" xfId="3" applyFont="1" applyBorder="1" applyAlignment="1">
      <alignment horizontal="center" vertical="center"/>
    </xf>
    <xf numFmtId="0" fontId="12" fillId="0" borderId="2" xfId="3" applyFont="1" applyBorder="1" applyAlignment="1">
      <alignment horizontal="center" vertical="center" wrapText="1"/>
    </xf>
    <xf numFmtId="0" fontId="12" fillId="0" borderId="4" xfId="3" applyFont="1" applyBorder="1" applyAlignment="1" applyProtection="1">
      <alignment horizontal="center" vertical="top" wrapText="1"/>
      <protection locked="0"/>
    </xf>
    <xf numFmtId="0" fontId="12" fillId="0" borderId="11" xfId="3" applyFont="1" applyBorder="1" applyAlignment="1">
      <alignment horizontal="center" vertical="top"/>
    </xf>
    <xf numFmtId="0" fontId="12" fillId="0" borderId="13" xfId="3" applyFont="1" applyBorder="1" applyAlignment="1">
      <alignment horizontal="center" vertical="top"/>
    </xf>
    <xf numFmtId="0" fontId="12" fillId="0" borderId="14" xfId="3" applyFont="1" applyBorder="1" applyAlignment="1">
      <alignment horizontal="center" vertical="top"/>
    </xf>
    <xf numFmtId="0" fontId="12" fillId="0" borderId="2" xfId="3" applyFont="1" applyBorder="1" applyAlignment="1">
      <alignment horizontal="center" vertical="top" wrapText="1"/>
    </xf>
    <xf numFmtId="0" fontId="12" fillId="0" borderId="2" xfId="3" applyFont="1" applyBorder="1" applyAlignment="1">
      <alignment horizontal="center" vertical="top"/>
    </xf>
    <xf numFmtId="0" fontId="12" fillId="0" borderId="12" xfId="3" applyFont="1" applyBorder="1" applyAlignment="1">
      <alignment horizontal="right" vertical="center"/>
    </xf>
    <xf numFmtId="0" fontId="12" fillId="0" borderId="11" xfId="3" applyFont="1" applyBorder="1" applyAlignment="1">
      <alignment horizontal="right" vertical="center"/>
    </xf>
    <xf numFmtId="0" fontId="12" fillId="0" borderId="13" xfId="3" applyFont="1" applyBorder="1" applyAlignment="1" applyProtection="1">
      <alignment horizontal="center" vertical="center"/>
      <protection locked="0"/>
    </xf>
    <xf numFmtId="0" fontId="12" fillId="0" borderId="2" xfId="3" applyFont="1" applyBorder="1" applyAlignment="1" applyProtection="1">
      <alignment horizontal="center" vertical="top" wrapText="1"/>
      <protection locked="0"/>
    </xf>
    <xf numFmtId="0" fontId="12" fillId="0" borderId="0" xfId="3" applyFont="1" applyAlignment="1">
      <alignment horizontal="center" vertical="center"/>
    </xf>
    <xf numFmtId="0" fontId="14" fillId="0" borderId="0" xfId="3" applyFont="1" applyAlignment="1" applyProtection="1">
      <alignment vertical="center"/>
      <protection locked="0"/>
    </xf>
    <xf numFmtId="181" fontId="12" fillId="0" borderId="2" xfId="3" applyNumberFormat="1" applyFont="1" applyFill="1" applyBorder="1" applyAlignment="1" applyProtection="1">
      <alignment horizontal="right" vertical="center"/>
      <protection locked="0"/>
    </xf>
    <xf numFmtId="187" fontId="12" fillId="0" borderId="2" xfId="3" applyNumberFormat="1" applyFont="1" applyFill="1" applyBorder="1" applyAlignment="1" applyProtection="1">
      <alignment horizontal="right" vertical="center"/>
      <protection locked="0"/>
    </xf>
    <xf numFmtId="0" fontId="12" fillId="0" borderId="0" xfId="3" applyFont="1" applyBorder="1" applyAlignment="1">
      <alignment horizontal="left" vertical="center"/>
    </xf>
    <xf numFmtId="0" fontId="22" fillId="0" borderId="4" xfId="3" applyFont="1" applyBorder="1" applyAlignment="1" applyProtection="1">
      <alignment horizontal="center" vertical="top" wrapText="1"/>
      <protection locked="0"/>
    </xf>
    <xf numFmtId="0" fontId="12" fillId="0" borderId="0" xfId="3" applyFont="1" applyAlignment="1">
      <alignment horizontal="center" vertical="center"/>
    </xf>
    <xf numFmtId="0" fontId="12" fillId="0" borderId="1" xfId="3" applyFont="1" applyBorder="1" applyAlignment="1">
      <alignment horizontal="center" vertical="center" wrapText="1"/>
    </xf>
    <xf numFmtId="180" fontId="12" fillId="0" borderId="0" xfId="3" applyNumberFormat="1" applyFont="1" applyAlignment="1" applyProtection="1">
      <alignment horizontal="right" vertical="center"/>
      <protection locked="0"/>
    </xf>
    <xf numFmtId="0" fontId="12" fillId="0" borderId="11" xfId="3" applyFont="1" applyBorder="1" applyAlignment="1">
      <alignment horizontal="left" vertical="center"/>
    </xf>
    <xf numFmtId="0" fontId="12" fillId="0" borderId="14" xfId="3" applyFont="1" applyBorder="1" applyAlignment="1">
      <alignment horizontal="left" vertical="center"/>
    </xf>
    <xf numFmtId="0" fontId="12" fillId="0" borderId="12" xfId="3" applyFont="1" applyBorder="1" applyAlignment="1">
      <alignment horizontal="left" vertical="center"/>
    </xf>
    <xf numFmtId="0" fontId="12" fillId="0" borderId="5" xfId="3" applyFont="1" applyBorder="1" applyAlignment="1">
      <alignment horizontal="left" vertical="center"/>
    </xf>
    <xf numFmtId="188" fontId="12" fillId="0" borderId="0" xfId="3" applyNumberFormat="1" applyFont="1" applyAlignment="1">
      <alignment vertical="center"/>
    </xf>
    <xf numFmtId="0" fontId="12" fillId="0" borderId="0" xfId="3" applyFont="1" applyBorder="1"/>
    <xf numFmtId="0" fontId="17" fillId="0" borderId="0" xfId="3" applyFont="1" applyBorder="1" applyAlignment="1" applyProtection="1">
      <protection locked="0"/>
    </xf>
    <xf numFmtId="0" fontId="16" fillId="0" borderId="0" xfId="3" applyFont="1" applyBorder="1" applyAlignment="1" applyProtection="1">
      <alignment shrinkToFit="1"/>
      <protection locked="0"/>
    </xf>
    <xf numFmtId="179" fontId="16" fillId="0" borderId="0" xfId="3" applyNumberFormat="1" applyFont="1" applyBorder="1" applyAlignment="1" applyProtection="1">
      <alignment shrinkToFit="1"/>
      <protection locked="0"/>
    </xf>
    <xf numFmtId="0" fontId="12" fillId="0" borderId="0" xfId="3" applyFont="1" applyAlignment="1" applyProtection="1">
      <protection locked="0"/>
    </xf>
    <xf numFmtId="0" fontId="12" fillId="0" borderId="0" xfId="3" applyFont="1" applyAlignment="1"/>
    <xf numFmtId="0" fontId="12" fillId="0" borderId="10" xfId="3" applyFont="1" applyBorder="1" applyAlignment="1">
      <alignment vertical="center"/>
    </xf>
    <xf numFmtId="0" fontId="12" fillId="0" borderId="7" xfId="3" applyFont="1" applyBorder="1" applyAlignment="1">
      <alignment vertical="center"/>
    </xf>
    <xf numFmtId="190" fontId="12" fillId="0" borderId="8" xfId="4" applyNumberFormat="1" applyFont="1" applyBorder="1" applyAlignment="1">
      <alignment horizontal="right"/>
    </xf>
    <xf numFmtId="190" fontId="12" fillId="0" borderId="1" xfId="4" applyNumberFormat="1" applyFont="1" applyBorder="1" applyAlignment="1">
      <alignment horizontal="right"/>
    </xf>
    <xf numFmtId="0" fontId="0" fillId="2" borderId="1" xfId="0" applyFill="1" applyBorder="1" applyAlignment="1">
      <alignment horizontal="center" vertical="center"/>
    </xf>
    <xf numFmtId="38" fontId="0" fillId="0" borderId="0" xfId="0" applyNumberFormat="1"/>
    <xf numFmtId="190" fontId="0" fillId="4" borderId="8" xfId="0" applyNumberFormat="1" applyFill="1" applyBorder="1" applyAlignment="1">
      <alignment shrinkToFit="1"/>
    </xf>
    <xf numFmtId="190" fontId="0" fillId="4" borderId="1" xfId="0" applyNumberFormat="1" applyFill="1" applyBorder="1" applyAlignment="1">
      <alignment shrinkToFit="1"/>
    </xf>
    <xf numFmtId="190" fontId="0" fillId="4" borderId="8" xfId="0" applyNumberFormat="1" applyFill="1" applyBorder="1" applyAlignment="1">
      <alignment vertical="center" shrinkToFit="1"/>
    </xf>
    <xf numFmtId="190" fontId="0" fillId="2" borderId="9" xfId="1" applyNumberFormat="1" applyFont="1" applyFill="1" applyBorder="1" applyAlignment="1">
      <alignment vertical="center" shrinkToFit="1"/>
    </xf>
    <xf numFmtId="190" fontId="0" fillId="2" borderId="1" xfId="1" applyNumberFormat="1" applyFont="1" applyFill="1" applyBorder="1" applyAlignment="1">
      <alignment vertical="center" shrinkToFit="1"/>
    </xf>
    <xf numFmtId="190" fontId="0" fillId="2" borderId="1" xfId="0" applyNumberFormat="1" applyFill="1" applyBorder="1"/>
    <xf numFmtId="190" fontId="0" fillId="2" borderId="4" xfId="1" applyNumberFormat="1" applyFont="1" applyFill="1" applyBorder="1" applyAlignment="1"/>
    <xf numFmtId="190" fontId="0" fillId="2" borderId="1" xfId="1" applyNumberFormat="1" applyFont="1" applyFill="1" applyBorder="1" applyAlignment="1">
      <alignment horizontal="right"/>
    </xf>
    <xf numFmtId="190" fontId="0" fillId="2" borderId="1" xfId="1" applyNumberFormat="1" applyFont="1" applyFill="1" applyBorder="1" applyAlignment="1"/>
    <xf numFmtId="190" fontId="0" fillId="3" borderId="1" xfId="1" applyNumberFormat="1" applyFont="1" applyFill="1" applyBorder="1" applyAlignment="1"/>
    <xf numFmtId="10" fontId="0" fillId="3" borderId="1" xfId="0" applyNumberFormat="1" applyFill="1" applyBorder="1" applyAlignment="1">
      <alignment horizontal="center" vertical="center"/>
    </xf>
    <xf numFmtId="0" fontId="0" fillId="3" borderId="1" xfId="0" applyFill="1" applyBorder="1" applyAlignment="1">
      <alignment horizontal="center" vertical="center"/>
    </xf>
    <xf numFmtId="190" fontId="0" fillId="0" borderId="0" xfId="1" applyNumberFormat="1" applyFont="1" applyAlignment="1"/>
    <xf numFmtId="0" fontId="9" fillId="0" borderId="2" xfId="0" applyFont="1" applyBorder="1" applyAlignment="1">
      <alignment horizontal="center"/>
    </xf>
    <xf numFmtId="0" fontId="8" fillId="0" borderId="4" xfId="0" applyFont="1" applyBorder="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8" fillId="0" borderId="1" xfId="0" applyFont="1" applyBorder="1" applyAlignment="1">
      <alignment horizontal="distributed" justifyLastLine="1"/>
    </xf>
    <xf numFmtId="176" fontId="23" fillId="0" borderId="0" xfId="1" applyNumberFormat="1" applyFont="1" applyFill="1" applyAlignment="1"/>
    <xf numFmtId="176" fontId="23" fillId="0" borderId="0" xfId="1" applyNumberFormat="1" applyFont="1" applyAlignment="1"/>
    <xf numFmtId="176" fontId="0" fillId="0" borderId="0" xfId="1" applyNumberFormat="1" applyFont="1" applyAlignment="1">
      <alignment horizontal="right"/>
    </xf>
    <xf numFmtId="190" fontId="0" fillId="0" borderId="1" xfId="0" applyNumberFormat="1" applyFill="1" applyBorder="1"/>
    <xf numFmtId="0" fontId="0" fillId="5" borderId="16" xfId="0" applyFill="1" applyBorder="1" applyAlignment="1">
      <alignment horizontal="center" vertical="center"/>
    </xf>
    <xf numFmtId="38" fontId="0" fillId="5" borderId="1" xfId="1" applyFont="1" applyFill="1" applyBorder="1" applyAlignment="1">
      <alignment vertical="center"/>
    </xf>
    <xf numFmtId="177" fontId="0" fillId="5" borderId="1" xfId="2" applyNumberFormat="1" applyFont="1" applyFill="1" applyBorder="1" applyAlignment="1">
      <alignment horizontal="center" vertical="center"/>
    </xf>
    <xf numFmtId="0" fontId="0" fillId="5" borderId="1" xfId="0" applyFill="1" applyBorder="1" applyAlignment="1">
      <alignment horizontal="center" vertical="center"/>
    </xf>
    <xf numFmtId="0" fontId="0" fillId="5" borderId="1" xfId="0" applyFill="1" applyBorder="1" applyAlignment="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5" xfId="0" applyFont="1" applyBorder="1" applyAlignment="1">
      <alignment horizontal="right" vertical="center"/>
    </xf>
    <xf numFmtId="0" fontId="12" fillId="0" borderId="2" xfId="3" applyFont="1" applyBorder="1" applyAlignment="1">
      <alignment horizontal="right" vertical="center" wrapText="1"/>
    </xf>
    <xf numFmtId="0" fontId="12" fillId="0" borderId="11" xfId="3" applyFont="1" applyBorder="1" applyAlignment="1">
      <alignment horizontal="right" vertical="center" wrapText="1"/>
    </xf>
    <xf numFmtId="181" fontId="12" fillId="0" borderId="12" xfId="3" applyNumberFormat="1" applyFont="1" applyFill="1" applyBorder="1" applyAlignment="1" applyProtection="1">
      <alignment horizontal="center" vertical="center"/>
      <protection locked="0"/>
    </xf>
    <xf numFmtId="189" fontId="12" fillId="0" borderId="4" xfId="3" applyNumberFormat="1" applyFont="1" applyFill="1" applyBorder="1" applyAlignment="1" applyProtection="1">
      <alignment horizontal="center" vertical="center"/>
      <protection locked="0"/>
    </xf>
    <xf numFmtId="185" fontId="12" fillId="5" borderId="4" xfId="3" applyNumberFormat="1" applyFont="1" applyFill="1" applyBorder="1" applyAlignment="1" applyProtection="1">
      <alignment horizontal="center" vertical="center" wrapText="1"/>
      <protection locked="0"/>
    </xf>
    <xf numFmtId="181" fontId="12" fillId="5" borderId="4" xfId="3" applyNumberFormat="1" applyFont="1" applyFill="1" applyBorder="1" applyAlignment="1" applyProtection="1">
      <alignment vertical="center"/>
      <protection locked="0"/>
    </xf>
    <xf numFmtId="180" fontId="12" fillId="5" borderId="4" xfId="3" applyNumberFormat="1" applyFont="1" applyFill="1" applyBorder="1" applyAlignment="1" applyProtection="1">
      <alignment vertical="center"/>
      <protection locked="0"/>
    </xf>
    <xf numFmtId="182" fontId="12" fillId="5" borderId="4" xfId="3" applyNumberFormat="1" applyFont="1" applyFill="1" applyBorder="1" applyAlignment="1" applyProtection="1">
      <alignment horizontal="right" vertical="center" shrinkToFit="1"/>
      <protection locked="0"/>
    </xf>
    <xf numFmtId="182" fontId="12" fillId="5" borderId="4" xfId="3" applyNumberFormat="1" applyFont="1" applyFill="1" applyBorder="1" applyAlignment="1" applyProtection="1">
      <alignment vertical="center" shrinkToFit="1"/>
      <protection locked="0"/>
    </xf>
    <xf numFmtId="0" fontId="12" fillId="5" borderId="15" xfId="3" applyFont="1" applyFill="1" applyBorder="1" applyAlignment="1" applyProtection="1">
      <alignment horizontal="center" vertical="center"/>
      <protection locked="0"/>
    </xf>
    <xf numFmtId="181" fontId="12" fillId="5" borderId="4" xfId="3" applyNumberFormat="1" applyFont="1" applyFill="1" applyBorder="1" applyAlignment="1" applyProtection="1">
      <alignment horizontal="right" vertical="center"/>
      <protection locked="0"/>
    </xf>
    <xf numFmtId="180" fontId="12" fillId="5" borderId="4" xfId="3" applyNumberFormat="1" applyFont="1" applyFill="1" applyBorder="1" applyAlignment="1" applyProtection="1">
      <alignment horizontal="center" vertical="center"/>
      <protection locked="0"/>
    </xf>
    <xf numFmtId="38" fontId="0" fillId="3" borderId="0" xfId="1" applyFont="1" applyFill="1" applyAlignment="1">
      <alignment vertical="center" shrinkToFit="1"/>
    </xf>
    <xf numFmtId="0" fontId="26" fillId="0" borderId="0" xfId="0" applyFont="1" applyAlignment="1">
      <alignment horizontal="center" vertical="center"/>
    </xf>
    <xf numFmtId="0" fontId="0" fillId="0" borderId="0" xfId="0" applyAlignment="1">
      <alignment horizontal="center" vertical="center"/>
    </xf>
    <xf numFmtId="0" fontId="12" fillId="5" borderId="11" xfId="3" applyFont="1" applyFill="1" applyBorder="1" applyAlignment="1">
      <alignment vertical="center"/>
    </xf>
    <xf numFmtId="0" fontId="12" fillId="5" borderId="13" xfId="3" applyFont="1" applyFill="1" applyBorder="1" applyAlignment="1">
      <alignment vertical="center"/>
    </xf>
    <xf numFmtId="0" fontId="12" fillId="5" borderId="14" xfId="3" applyFont="1" applyFill="1" applyBorder="1" applyAlignment="1">
      <alignment vertical="center"/>
    </xf>
    <xf numFmtId="0" fontId="12" fillId="5" borderId="10" xfId="3" applyFont="1" applyFill="1" applyBorder="1" applyAlignment="1">
      <alignment vertical="center"/>
    </xf>
    <xf numFmtId="0" fontId="12" fillId="5" borderId="0" xfId="3" applyFont="1" applyFill="1" applyAlignment="1">
      <alignment vertical="center"/>
    </xf>
    <xf numFmtId="0" fontId="12" fillId="5" borderId="7" xfId="3" applyFont="1" applyFill="1" applyBorder="1" applyAlignment="1">
      <alignment vertical="center"/>
    </xf>
    <xf numFmtId="0" fontId="12" fillId="5" borderId="12" xfId="3" applyFont="1" applyFill="1" applyBorder="1" applyAlignment="1">
      <alignment vertical="center"/>
    </xf>
    <xf numFmtId="0" fontId="12" fillId="5" borderId="15" xfId="3" applyFont="1" applyFill="1" applyBorder="1" applyAlignment="1">
      <alignment vertical="center"/>
    </xf>
    <xf numFmtId="0" fontId="12" fillId="5" borderId="5" xfId="3" applyFont="1" applyFill="1" applyBorder="1" applyAlignment="1">
      <alignment vertical="center"/>
    </xf>
    <xf numFmtId="176" fontId="3" fillId="0" borderId="0" xfId="1" applyNumberFormat="1" applyFont="1" applyAlignment="1">
      <alignment horizontal="right" vertical="center"/>
    </xf>
    <xf numFmtId="176" fontId="3" fillId="0" borderId="0" xfId="1" applyNumberFormat="1" applyFont="1" applyAlignment="1">
      <alignment vertical="center"/>
    </xf>
    <xf numFmtId="0" fontId="0" fillId="0" borderId="12" xfId="0" applyBorder="1" applyAlignment="1">
      <alignment vertical="center"/>
    </xf>
    <xf numFmtId="0" fontId="0" fillId="0" borderId="31" xfId="0" applyBorder="1" applyAlignment="1">
      <alignment vertical="center"/>
    </xf>
    <xf numFmtId="0" fontId="0" fillId="0" borderId="10" xfId="0" applyBorder="1" applyAlignment="1">
      <alignment vertical="center"/>
    </xf>
    <xf numFmtId="0" fontId="0" fillId="0" borderId="32" xfId="0" applyBorder="1" applyAlignment="1">
      <alignment vertical="center"/>
    </xf>
    <xf numFmtId="0" fontId="0" fillId="0" borderId="21" xfId="0" applyBorder="1" applyAlignment="1">
      <alignment vertical="center"/>
    </xf>
    <xf numFmtId="0" fontId="0" fillId="0" borderId="7" xfId="0" applyBorder="1" applyAlignment="1">
      <alignment vertical="center"/>
    </xf>
    <xf numFmtId="0" fontId="0" fillId="6" borderId="8" xfId="0" applyFill="1" applyBorder="1" applyAlignment="1">
      <alignment horizontal="center" vertical="center"/>
    </xf>
    <xf numFmtId="0" fontId="0" fillId="6" borderId="19" xfId="0" applyFill="1" applyBorder="1" applyAlignment="1">
      <alignment horizontal="center" vertical="center"/>
    </xf>
    <xf numFmtId="0" fontId="0" fillId="2" borderId="8" xfId="0" applyFill="1" applyBorder="1" applyAlignment="1">
      <alignment horizontal="center" vertical="center"/>
    </xf>
    <xf numFmtId="0" fontId="0" fillId="2" borderId="19" xfId="0" applyFill="1" applyBorder="1" applyAlignment="1">
      <alignment horizontal="center" vertical="center"/>
    </xf>
    <xf numFmtId="0" fontId="0" fillId="5" borderId="19" xfId="0" applyFill="1" applyBorder="1" applyAlignment="1">
      <alignment horizontal="center" vertical="center"/>
    </xf>
    <xf numFmtId="0" fontId="26" fillId="0" borderId="0" xfId="0" applyFont="1" applyAlignment="1">
      <alignment vertical="center"/>
    </xf>
    <xf numFmtId="176" fontId="3" fillId="0" borderId="0" xfId="1" applyNumberFormat="1" applyFont="1" applyFill="1" applyBorder="1" applyAlignment="1">
      <alignment horizontal="right" vertical="center" wrapText="1"/>
    </xf>
    <xf numFmtId="0" fontId="27" fillId="0" borderId="0" xfId="0" applyFont="1" applyAlignment="1"/>
    <xf numFmtId="0" fontId="26" fillId="0" borderId="0" xfId="0" applyFont="1"/>
    <xf numFmtId="0" fontId="5" fillId="0" borderId="0" xfId="0" applyFont="1" applyAlignment="1">
      <alignment horizontal="right" vertical="center"/>
    </xf>
    <xf numFmtId="0" fontId="5" fillId="0" borderId="0" xfId="0" applyFont="1" applyAlignment="1">
      <alignment vertical="center"/>
    </xf>
    <xf numFmtId="0" fontId="20" fillId="0" borderId="21" xfId="0" applyFont="1" applyBorder="1" applyAlignment="1">
      <alignment vertical="center"/>
    </xf>
    <xf numFmtId="0" fontId="6" fillId="0" borderId="0" xfId="0" applyFont="1" applyAlignment="1">
      <alignment horizontal="right" vertical="center"/>
    </xf>
    <xf numFmtId="0" fontId="3" fillId="0" borderId="31" xfId="0" applyFont="1" applyBorder="1" applyAlignment="1">
      <alignment vertical="center"/>
    </xf>
    <xf numFmtId="0" fontId="0" fillId="0" borderId="32" xfId="0" applyFont="1" applyBorder="1" applyAlignment="1">
      <alignment vertical="center"/>
    </xf>
    <xf numFmtId="0" fontId="26" fillId="0" borderId="0" xfId="0" applyFont="1" applyAlignment="1"/>
    <xf numFmtId="0" fontId="26" fillId="0" borderId="0" xfId="0" applyFont="1" applyAlignment="1">
      <alignment vertical="top"/>
    </xf>
    <xf numFmtId="0" fontId="12" fillId="0" borderId="10" xfId="3" applyFont="1" applyBorder="1" applyAlignment="1">
      <alignment horizontal="center"/>
    </xf>
    <xf numFmtId="0" fontId="12" fillId="0" borderId="0" xfId="3" applyFont="1" applyAlignment="1">
      <alignment horizontal="center"/>
    </xf>
    <xf numFmtId="0" fontId="12" fillId="0" borderId="7" xfId="3" applyFont="1" applyBorder="1" applyAlignment="1">
      <alignment horizontal="center"/>
    </xf>
    <xf numFmtId="0" fontId="12" fillId="0" borderId="8" xfId="3" applyFont="1" applyBorder="1" applyAlignment="1" applyProtection="1">
      <alignment horizontal="center" vertical="center"/>
      <protection locked="0"/>
    </xf>
    <xf numFmtId="0" fontId="12" fillId="0" borderId="9" xfId="3" applyFont="1" applyBorder="1" applyAlignment="1" applyProtection="1">
      <alignment horizontal="center" vertical="center"/>
      <protection locked="0"/>
    </xf>
    <xf numFmtId="0" fontId="12" fillId="5" borderId="8" xfId="3" applyFont="1" applyFill="1" applyBorder="1" applyAlignment="1" applyProtection="1">
      <alignment horizontal="center" vertical="center"/>
      <protection locked="0"/>
    </xf>
    <xf numFmtId="0" fontId="12" fillId="5" borderId="9" xfId="3" applyFont="1" applyFill="1" applyBorder="1" applyAlignment="1" applyProtection="1">
      <alignment horizontal="center" vertical="center"/>
      <protection locked="0"/>
    </xf>
    <xf numFmtId="0" fontId="14" fillId="0" borderId="12" xfId="3" applyFont="1" applyBorder="1" applyAlignment="1" applyProtection="1">
      <alignment horizontal="center" vertical="center"/>
      <protection locked="0"/>
    </xf>
    <xf numFmtId="0" fontId="14" fillId="0" borderId="15" xfId="3" applyFont="1" applyBorder="1" applyAlignment="1" applyProtection="1">
      <alignment horizontal="center" vertical="center"/>
      <protection locked="0"/>
    </xf>
    <xf numFmtId="0" fontId="14" fillId="0" borderId="5" xfId="3" applyFont="1" applyBorder="1" applyAlignment="1" applyProtection="1">
      <alignment horizontal="center" vertical="center"/>
      <protection locked="0"/>
    </xf>
    <xf numFmtId="0" fontId="18" fillId="0" borderId="10" xfId="3" applyFont="1" applyBorder="1" applyAlignment="1">
      <alignment horizontal="center"/>
    </xf>
    <xf numFmtId="0" fontId="18" fillId="0" borderId="0" xfId="3" applyFont="1" applyBorder="1" applyAlignment="1">
      <alignment horizontal="center"/>
    </xf>
    <xf numFmtId="0" fontId="16" fillId="0" borderId="0" xfId="3" applyFont="1" applyBorder="1" applyAlignment="1">
      <alignment horizontal="center" shrinkToFit="1"/>
    </xf>
    <xf numFmtId="0" fontId="17" fillId="5" borderId="0" xfId="3" applyFont="1" applyFill="1" applyBorder="1" applyAlignment="1" applyProtection="1">
      <alignment horizontal="right"/>
      <protection locked="0"/>
    </xf>
    <xf numFmtId="0" fontId="16" fillId="5" borderId="0" xfId="3" applyFont="1" applyFill="1" applyAlignment="1" applyProtection="1">
      <alignment horizontal="right" shrinkToFit="1"/>
      <protection locked="0"/>
    </xf>
    <xf numFmtId="0" fontId="14" fillId="0" borderId="0" xfId="3" applyFont="1" applyAlignment="1" applyProtection="1">
      <alignment vertical="center"/>
      <protection locked="0"/>
    </xf>
    <xf numFmtId="0" fontId="14" fillId="5" borderId="0" xfId="3" applyFont="1" applyFill="1" applyAlignment="1" applyProtection="1">
      <alignment vertical="center"/>
      <protection locked="0"/>
    </xf>
    <xf numFmtId="0" fontId="14" fillId="5" borderId="0" xfId="3" applyFont="1" applyFill="1" applyBorder="1" applyAlignment="1" applyProtection="1">
      <alignment horizontal="center"/>
      <protection locked="0"/>
    </xf>
    <xf numFmtId="0" fontId="12" fillId="0" borderId="1" xfId="3" applyFont="1" applyBorder="1" applyAlignment="1">
      <alignment horizontal="center" vertical="center" wrapText="1"/>
    </xf>
    <xf numFmtId="0" fontId="12" fillId="0" borderId="1" xfId="3" applyFont="1" applyBorder="1" applyAlignment="1">
      <alignment horizontal="center" vertical="center"/>
    </xf>
    <xf numFmtId="0" fontId="12" fillId="0" borderId="8" xfId="3" applyFont="1" applyBorder="1" applyAlignment="1">
      <alignment horizontal="center" vertical="top" wrapText="1"/>
    </xf>
    <xf numFmtId="0" fontId="12" fillId="0" borderId="9" xfId="3" applyFont="1" applyBorder="1" applyAlignment="1">
      <alignment horizontal="center" vertical="top" wrapText="1"/>
    </xf>
    <xf numFmtId="183" fontId="12" fillId="0" borderId="11" xfId="3" applyNumberFormat="1" applyFont="1" applyBorder="1" applyAlignment="1" applyProtection="1">
      <alignment horizontal="right" vertical="center"/>
      <protection locked="0"/>
    </xf>
    <xf numFmtId="183" fontId="12" fillId="0" borderId="14" xfId="3" applyNumberFormat="1" applyFont="1" applyBorder="1" applyAlignment="1" applyProtection="1">
      <alignment horizontal="right" vertical="center"/>
      <protection locked="0"/>
    </xf>
    <xf numFmtId="179" fontId="12" fillId="0" borderId="10" xfId="3" applyNumberFormat="1" applyFont="1" applyBorder="1" applyAlignment="1" applyProtection="1">
      <alignment horizontal="left" vertical="center" wrapText="1"/>
      <protection locked="0"/>
    </xf>
    <xf numFmtId="179" fontId="12" fillId="0" borderId="7" xfId="3" applyNumberFormat="1" applyFont="1" applyBorder="1" applyAlignment="1" applyProtection="1">
      <alignment horizontal="left" vertical="center" wrapText="1"/>
      <protection locked="0"/>
    </xf>
    <xf numFmtId="0" fontId="12" fillId="0" borderId="1" xfId="3" applyFont="1" applyBorder="1" applyAlignment="1">
      <alignment horizontal="center" vertical="top" wrapText="1"/>
    </xf>
    <xf numFmtId="0" fontId="12" fillId="0" borderId="1" xfId="3" applyFont="1" applyBorder="1" applyAlignment="1">
      <alignment horizontal="center" vertical="top"/>
    </xf>
    <xf numFmtId="182" fontId="12" fillId="0" borderId="28" xfId="3" applyNumberFormat="1" applyFont="1" applyBorder="1" applyAlignment="1" applyProtection="1">
      <alignment vertical="center"/>
      <protection locked="0"/>
    </xf>
    <xf numFmtId="182" fontId="12" fillId="0" borderId="29" xfId="3" applyNumberFormat="1" applyFont="1" applyBorder="1" applyAlignment="1" applyProtection="1">
      <alignment vertical="center"/>
      <protection locked="0"/>
    </xf>
    <xf numFmtId="182" fontId="12" fillId="0" borderId="30" xfId="3" applyNumberFormat="1" applyFont="1" applyBorder="1" applyAlignment="1" applyProtection="1">
      <alignment vertical="center"/>
      <protection locked="0"/>
    </xf>
    <xf numFmtId="182" fontId="12" fillId="0" borderId="11" xfId="3" applyNumberFormat="1" applyFont="1" applyBorder="1" applyAlignment="1" applyProtection="1">
      <alignment vertical="center"/>
      <protection locked="0"/>
    </xf>
    <xf numFmtId="182" fontId="12" fillId="0" borderId="13" xfId="3" applyNumberFormat="1" applyFont="1" applyBorder="1" applyAlignment="1" applyProtection="1">
      <alignment vertical="center"/>
      <protection locked="0"/>
    </xf>
    <xf numFmtId="182" fontId="12" fillId="0" borderId="14" xfId="3" applyNumberFormat="1" applyFont="1" applyBorder="1" applyAlignment="1" applyProtection="1">
      <alignment vertical="center"/>
      <protection locked="0"/>
    </xf>
    <xf numFmtId="0" fontId="12" fillId="0" borderId="12" xfId="3" applyNumberFormat="1" applyFont="1" applyBorder="1" applyAlignment="1" applyProtection="1">
      <alignment horizontal="left" vertical="center" wrapText="1"/>
      <protection locked="0"/>
    </xf>
    <xf numFmtId="0" fontId="12" fillId="0" borderId="5" xfId="3" applyNumberFormat="1" applyFont="1" applyBorder="1" applyAlignment="1" applyProtection="1">
      <alignment horizontal="left" vertical="center" wrapText="1"/>
      <protection locked="0"/>
    </xf>
    <xf numFmtId="49" fontId="12" fillId="0" borderId="11" xfId="3" applyNumberFormat="1" applyFont="1" applyBorder="1" applyAlignment="1" applyProtection="1">
      <alignment horizontal="left" vertical="center" wrapText="1"/>
      <protection locked="0"/>
    </xf>
    <xf numFmtId="49" fontId="12" fillId="0" borderId="14" xfId="3" applyNumberFormat="1" applyFont="1" applyBorder="1" applyAlignment="1" applyProtection="1">
      <alignment horizontal="left" vertical="center" wrapText="1"/>
      <protection locked="0"/>
    </xf>
    <xf numFmtId="180" fontId="12" fillId="0" borderId="12" xfId="3" applyNumberFormat="1" applyFont="1" applyBorder="1" applyAlignment="1" applyProtection="1">
      <alignment horizontal="right" vertical="center"/>
      <protection locked="0"/>
    </xf>
    <xf numFmtId="180" fontId="12" fillId="0" borderId="5" xfId="3" applyNumberFormat="1" applyFont="1" applyBorder="1" applyAlignment="1" applyProtection="1">
      <alignment horizontal="right" vertical="center"/>
      <protection locked="0"/>
    </xf>
    <xf numFmtId="180" fontId="12" fillId="0" borderId="11" xfId="3" applyNumberFormat="1" applyFont="1" applyBorder="1" applyAlignment="1" applyProtection="1">
      <alignment horizontal="right" vertical="center"/>
      <protection locked="0"/>
    </xf>
    <xf numFmtId="180" fontId="12" fillId="0" borderId="14" xfId="3" applyNumberFormat="1" applyFont="1" applyBorder="1" applyAlignment="1" applyProtection="1">
      <alignment horizontal="right" vertical="center"/>
      <protection locked="0"/>
    </xf>
    <xf numFmtId="0" fontId="12" fillId="0" borderId="27" xfId="3" applyFont="1" applyBorder="1" applyAlignment="1">
      <alignment horizontal="center" vertical="center"/>
    </xf>
    <xf numFmtId="0" fontId="12" fillId="0" borderId="25" xfId="3" applyFont="1" applyBorder="1" applyAlignment="1">
      <alignment horizontal="center" vertical="center"/>
    </xf>
    <xf numFmtId="0" fontId="12" fillId="0" borderId="12" xfId="3" applyFont="1" applyBorder="1" applyAlignment="1">
      <alignment horizontal="center" vertical="center"/>
    </xf>
    <xf numFmtId="0" fontId="12" fillId="0" borderId="5" xfId="3" applyFont="1" applyBorder="1" applyAlignment="1">
      <alignment horizontal="center" vertical="center"/>
    </xf>
    <xf numFmtId="180" fontId="12" fillId="0" borderId="27" xfId="3" applyNumberFormat="1" applyFont="1" applyBorder="1" applyAlignment="1">
      <alignment horizontal="right" vertical="center"/>
    </xf>
    <xf numFmtId="180" fontId="12" fillId="0" borderId="25" xfId="3" applyNumberFormat="1" applyFont="1" applyBorder="1" applyAlignment="1">
      <alignment horizontal="right" vertical="center"/>
    </xf>
    <xf numFmtId="180" fontId="19" fillId="0" borderId="10" xfId="3" applyNumberFormat="1" applyFont="1" applyBorder="1" applyAlignment="1" applyProtection="1">
      <alignment horizontal="right" vertical="center"/>
      <protection locked="0"/>
    </xf>
    <xf numFmtId="180" fontId="19" fillId="0" borderId="0" xfId="3" applyNumberFormat="1" applyFont="1" applyAlignment="1" applyProtection="1">
      <alignment horizontal="right" vertical="center"/>
      <protection locked="0"/>
    </xf>
    <xf numFmtId="182" fontId="12" fillId="0" borderId="11" xfId="3" applyNumberFormat="1" applyFont="1" applyBorder="1" applyAlignment="1" applyProtection="1">
      <alignment horizontal="right" vertical="center"/>
      <protection locked="0"/>
    </xf>
    <xf numFmtId="182" fontId="12" fillId="0" borderId="13" xfId="3" applyNumberFormat="1" applyFont="1" applyBorder="1" applyAlignment="1" applyProtection="1">
      <alignment horizontal="right" vertical="center"/>
      <protection locked="0"/>
    </xf>
    <xf numFmtId="182" fontId="12" fillId="0" borderId="14" xfId="3" applyNumberFormat="1" applyFont="1" applyBorder="1" applyAlignment="1" applyProtection="1">
      <alignment horizontal="right" vertical="center"/>
      <protection locked="0"/>
    </xf>
    <xf numFmtId="182" fontId="12" fillId="0" borderId="12" xfId="3" applyNumberFormat="1" applyFont="1" applyBorder="1" applyAlignment="1" applyProtection="1">
      <alignment horizontal="right" vertical="center"/>
      <protection locked="0"/>
    </xf>
    <xf numFmtId="182" fontId="12" fillId="0" borderId="15" xfId="3" applyNumberFormat="1" applyFont="1" applyBorder="1" applyAlignment="1" applyProtection="1">
      <alignment horizontal="right" vertical="center"/>
      <protection locked="0"/>
    </xf>
    <xf numFmtId="182" fontId="12" fillId="0" borderId="5" xfId="3" applyNumberFormat="1" applyFont="1" applyBorder="1" applyAlignment="1" applyProtection="1">
      <alignment horizontal="right" vertical="center"/>
      <protection locked="0"/>
    </xf>
    <xf numFmtId="182" fontId="12" fillId="0" borderId="27" xfId="3" applyNumberFormat="1" applyFont="1" applyBorder="1" applyAlignment="1" applyProtection="1">
      <alignment vertical="center"/>
      <protection locked="0"/>
    </xf>
    <xf numFmtId="182" fontId="12" fillId="0" borderId="26" xfId="3" applyNumberFormat="1" applyFont="1" applyBorder="1" applyAlignment="1" applyProtection="1">
      <alignment vertical="center"/>
      <protection locked="0"/>
    </xf>
    <xf numFmtId="182" fontId="12" fillId="0" borderId="25" xfId="3" applyNumberFormat="1" applyFont="1" applyBorder="1" applyAlignment="1" applyProtection="1">
      <alignment vertical="center"/>
      <protection locked="0"/>
    </xf>
    <xf numFmtId="182" fontId="12" fillId="0" borderId="12" xfId="3" applyNumberFormat="1" applyFont="1" applyBorder="1" applyAlignment="1" applyProtection="1">
      <alignment vertical="center"/>
      <protection locked="0"/>
    </xf>
    <xf numFmtId="182" fontId="12" fillId="0" borderId="15" xfId="3" applyNumberFormat="1" applyFont="1" applyBorder="1" applyAlignment="1" applyProtection="1">
      <alignment vertical="center"/>
      <protection locked="0"/>
    </xf>
    <xf numFmtId="182" fontId="12" fillId="0" borderId="5" xfId="3" applyNumberFormat="1" applyFont="1" applyBorder="1" applyAlignment="1" applyProtection="1">
      <alignment vertical="center"/>
      <protection locked="0"/>
    </xf>
    <xf numFmtId="180" fontId="12" fillId="0" borderId="10" xfId="3" applyNumberFormat="1" applyFont="1" applyBorder="1" applyAlignment="1" applyProtection="1">
      <alignment horizontal="right" vertical="center"/>
      <protection locked="0"/>
    </xf>
    <xf numFmtId="180" fontId="12" fillId="0" borderId="7" xfId="3" applyNumberFormat="1" applyFont="1" applyBorder="1" applyAlignment="1" applyProtection="1">
      <alignment horizontal="right" vertical="center"/>
      <protection locked="0"/>
    </xf>
    <xf numFmtId="179" fontId="12" fillId="0" borderId="12" xfId="3" applyNumberFormat="1" applyFont="1" applyBorder="1" applyAlignment="1" applyProtection="1">
      <alignment horizontal="left" vertical="center" wrapText="1"/>
      <protection locked="0"/>
    </xf>
    <xf numFmtId="179" fontId="12" fillId="0" borderId="5" xfId="3" applyNumberFormat="1" applyFont="1" applyBorder="1" applyAlignment="1" applyProtection="1">
      <alignment horizontal="left" vertical="center" wrapText="1"/>
      <protection locked="0"/>
    </xf>
    <xf numFmtId="0" fontId="17" fillId="0" borderId="0" xfId="3" applyFont="1" applyAlignment="1">
      <alignment horizontal="center" vertical="center"/>
    </xf>
    <xf numFmtId="0" fontId="19" fillId="5" borderId="2" xfId="3" applyFont="1" applyFill="1" applyBorder="1" applyAlignment="1" applyProtection="1">
      <alignment horizontal="left" vertical="center" wrapText="1"/>
      <protection locked="0"/>
    </xf>
    <xf numFmtId="0" fontId="19" fillId="5" borderId="4" xfId="3" applyFont="1" applyFill="1" applyBorder="1" applyAlignment="1" applyProtection="1">
      <alignment horizontal="left" vertical="center" wrapText="1"/>
      <protection locked="0"/>
    </xf>
    <xf numFmtId="0" fontId="12" fillId="0" borderId="2" xfId="3" applyFont="1" applyBorder="1" applyAlignment="1" applyProtection="1">
      <alignment horizontal="center" vertical="center" wrapText="1"/>
      <protection locked="0"/>
    </xf>
    <xf numFmtId="0" fontId="12" fillId="0" borderId="4" xfId="3" applyFont="1" applyBorder="1" applyAlignment="1" applyProtection="1">
      <alignment horizontal="center" vertical="center" wrapText="1"/>
      <protection locked="0"/>
    </xf>
    <xf numFmtId="0" fontId="12" fillId="5" borderId="2" xfId="3" applyFont="1" applyFill="1" applyBorder="1" applyAlignment="1" applyProtection="1">
      <alignment horizontal="left" vertical="center" wrapText="1"/>
      <protection locked="0"/>
    </xf>
    <xf numFmtId="0" fontId="12" fillId="5" borderId="4" xfId="3" applyFont="1" applyFill="1" applyBorder="1" applyAlignment="1" applyProtection="1">
      <alignment horizontal="left" vertical="center" wrapText="1"/>
      <protection locked="0"/>
    </xf>
    <xf numFmtId="0" fontId="12" fillId="0" borderId="2" xfId="3" applyFont="1" applyBorder="1" applyAlignment="1">
      <alignment horizontal="center" wrapText="1"/>
    </xf>
    <xf numFmtId="0" fontId="12" fillId="0" borderId="4" xfId="3" applyFont="1" applyBorder="1" applyAlignment="1">
      <alignment horizontal="center" wrapText="1"/>
    </xf>
    <xf numFmtId="0" fontId="12" fillId="0" borderId="11" xfId="3" applyFont="1" applyBorder="1" applyAlignment="1">
      <alignment horizontal="center" vertical="center"/>
    </xf>
    <xf numFmtId="0" fontId="12" fillId="0" borderId="10" xfId="3" applyFont="1" applyBorder="1" applyAlignment="1">
      <alignment horizontal="center" vertical="center"/>
    </xf>
    <xf numFmtId="49" fontId="12" fillId="0" borderId="2" xfId="3" applyNumberFormat="1" applyFont="1" applyBorder="1" applyAlignment="1">
      <alignment horizontal="center" vertical="center" wrapText="1"/>
    </xf>
    <xf numFmtId="49" fontId="12" fillId="0" borderId="4" xfId="3" applyNumberFormat="1" applyFont="1" applyBorder="1" applyAlignment="1">
      <alignment horizontal="center" vertical="center"/>
    </xf>
    <xf numFmtId="0" fontId="12" fillId="0" borderId="8" xfId="3" applyFont="1" applyBorder="1" applyAlignment="1">
      <alignment horizontal="center" vertical="center"/>
    </xf>
    <xf numFmtId="0" fontId="12" fillId="0" borderId="3" xfId="3" applyFont="1" applyBorder="1" applyAlignment="1">
      <alignment horizontal="center" vertical="center"/>
    </xf>
    <xf numFmtId="0" fontId="12" fillId="0" borderId="9" xfId="3" applyFont="1" applyBorder="1" applyAlignment="1">
      <alignment horizontal="center" vertical="center"/>
    </xf>
    <xf numFmtId="0" fontId="12" fillId="0" borderId="11" xfId="3" applyFont="1" applyBorder="1" applyAlignment="1">
      <alignment horizontal="center" vertical="top"/>
    </xf>
    <xf numFmtId="0" fontId="12" fillId="0" borderId="13" xfId="3" applyFont="1" applyBorder="1" applyAlignment="1">
      <alignment horizontal="center" vertical="top"/>
    </xf>
    <xf numFmtId="0" fontId="12" fillId="0" borderId="14" xfId="3" applyFont="1" applyBorder="1" applyAlignment="1">
      <alignment horizontal="center" vertical="top"/>
    </xf>
    <xf numFmtId="49" fontId="12" fillId="0" borderId="11" xfId="3" applyNumberFormat="1" applyFont="1" applyBorder="1" applyAlignment="1">
      <alignment horizontal="center" vertical="center"/>
    </xf>
    <xf numFmtId="49" fontId="12" fillId="0" borderId="14" xfId="3" applyNumberFormat="1" applyFont="1" applyBorder="1" applyAlignment="1">
      <alignment horizontal="center" vertical="center"/>
    </xf>
    <xf numFmtId="49" fontId="12" fillId="0" borderId="1" xfId="3" applyNumberFormat="1" applyFont="1" applyBorder="1" applyAlignment="1">
      <alignment horizontal="center" vertical="center"/>
    </xf>
    <xf numFmtId="49" fontId="12" fillId="0" borderId="13" xfId="3" applyNumberFormat="1" applyFont="1" applyBorder="1" applyAlignment="1">
      <alignment horizontal="center" vertical="center"/>
    </xf>
    <xf numFmtId="49" fontId="12" fillId="0" borderId="12" xfId="3" applyNumberFormat="1" applyFont="1" applyBorder="1" applyAlignment="1">
      <alignment horizontal="center" vertical="center"/>
    </xf>
    <xf numFmtId="49" fontId="12" fillId="0" borderId="15" xfId="3" applyNumberFormat="1" applyFont="1" applyBorder="1" applyAlignment="1">
      <alignment horizontal="center" vertical="center"/>
    </xf>
    <xf numFmtId="49" fontId="12" fillId="0" borderId="5" xfId="3" applyNumberFormat="1" applyFont="1" applyBorder="1" applyAlignment="1">
      <alignment horizontal="center" vertical="center"/>
    </xf>
    <xf numFmtId="49" fontId="12" fillId="0" borderId="2" xfId="3" applyNumberFormat="1" applyFont="1" applyBorder="1" applyAlignment="1">
      <alignment horizontal="center" vertical="center"/>
    </xf>
    <xf numFmtId="0" fontId="12" fillId="5" borderId="11" xfId="3" applyFont="1" applyFill="1" applyBorder="1" applyAlignment="1">
      <alignment horizontal="center" vertical="center"/>
    </xf>
    <xf numFmtId="0" fontId="12" fillId="5" borderId="13" xfId="3" applyFont="1" applyFill="1" applyBorder="1" applyAlignment="1">
      <alignment horizontal="center" vertical="center"/>
    </xf>
    <xf numFmtId="0" fontId="12" fillId="5" borderId="14" xfId="3" applyFont="1" applyFill="1" applyBorder="1" applyAlignment="1">
      <alignment horizontal="center" vertical="center"/>
    </xf>
    <xf numFmtId="0" fontId="12" fillId="5" borderId="10" xfId="3" applyFont="1" applyFill="1" applyBorder="1" applyAlignment="1">
      <alignment horizontal="center" vertical="center"/>
    </xf>
    <xf numFmtId="0" fontId="12" fillId="5" borderId="0" xfId="3" applyFont="1" applyFill="1" applyAlignment="1">
      <alignment horizontal="center" vertical="center"/>
    </xf>
    <xf numFmtId="0" fontId="12" fillId="5" borderId="7" xfId="3" applyFont="1" applyFill="1" applyBorder="1" applyAlignment="1">
      <alignment horizontal="center" vertical="center"/>
    </xf>
    <xf numFmtId="0" fontId="12" fillId="5" borderId="12" xfId="3" applyFont="1" applyFill="1" applyBorder="1" applyAlignment="1">
      <alignment horizontal="center" vertical="center"/>
    </xf>
    <xf numFmtId="0" fontId="12" fillId="5" borderId="15" xfId="3" applyFont="1" applyFill="1" applyBorder="1" applyAlignment="1">
      <alignment horizontal="center" vertical="center"/>
    </xf>
    <xf numFmtId="0" fontId="12" fillId="5" borderId="5" xfId="3" applyFont="1" applyFill="1" applyBorder="1" applyAlignment="1">
      <alignment horizontal="center" vertical="center"/>
    </xf>
    <xf numFmtId="0" fontId="12" fillId="5" borderId="2" xfId="3" applyFont="1" applyFill="1" applyBorder="1" applyAlignment="1">
      <alignment horizontal="center" vertical="center" wrapText="1"/>
    </xf>
    <xf numFmtId="0" fontId="12" fillId="5" borderId="6" xfId="3" applyFont="1" applyFill="1" applyBorder="1" applyAlignment="1">
      <alignment horizontal="center" vertical="center"/>
    </xf>
    <xf numFmtId="0" fontId="12" fillId="5" borderId="4" xfId="3" applyFont="1" applyFill="1" applyBorder="1" applyAlignment="1">
      <alignment horizontal="center" vertical="center"/>
    </xf>
    <xf numFmtId="0" fontId="25" fillId="5" borderId="2" xfId="3" applyFont="1" applyFill="1" applyBorder="1" applyAlignment="1">
      <alignment horizontal="center" vertical="center" wrapText="1"/>
    </xf>
    <xf numFmtId="0" fontId="25" fillId="5" borderId="6" xfId="3" applyFont="1" applyFill="1" applyBorder="1" applyAlignment="1">
      <alignment horizontal="center" vertical="center"/>
    </xf>
    <xf numFmtId="0" fontId="25" fillId="5" borderId="4" xfId="3" applyFont="1" applyFill="1" applyBorder="1" applyAlignment="1">
      <alignment horizontal="center" vertical="center"/>
    </xf>
    <xf numFmtId="0" fontId="12" fillId="0" borderId="11" xfId="3" applyFont="1" applyBorder="1" applyAlignment="1">
      <alignment horizontal="left" vertical="center"/>
    </xf>
    <xf numFmtId="0" fontId="12" fillId="0" borderId="13" xfId="3" applyFont="1" applyBorder="1" applyAlignment="1">
      <alignment horizontal="left" vertical="center"/>
    </xf>
    <xf numFmtId="0" fontId="12" fillId="0" borderId="12" xfId="3" applyFont="1" applyBorder="1" applyAlignment="1">
      <alignment horizontal="left" vertical="center"/>
    </xf>
    <xf numFmtId="0" fontId="12" fillId="0" borderId="15" xfId="3" applyFont="1" applyBorder="1" applyAlignment="1">
      <alignment horizontal="left" vertical="center"/>
    </xf>
    <xf numFmtId="0" fontId="12" fillId="5" borderId="8" xfId="3" applyFont="1" applyFill="1" applyBorder="1" applyAlignment="1" applyProtection="1">
      <alignment horizontal="left" vertical="center" wrapText="1"/>
      <protection locked="0"/>
    </xf>
    <xf numFmtId="0" fontId="12" fillId="5" borderId="3" xfId="3" applyFont="1" applyFill="1" applyBorder="1" applyAlignment="1" applyProtection="1">
      <alignment horizontal="left" vertical="center" wrapText="1"/>
      <protection locked="0"/>
    </xf>
    <xf numFmtId="0" fontId="12" fillId="5" borderId="9" xfId="3" applyFont="1" applyFill="1" applyBorder="1" applyAlignment="1" applyProtection="1">
      <alignment horizontal="left" vertical="center" wrapText="1"/>
      <protection locked="0"/>
    </xf>
    <xf numFmtId="186" fontId="12" fillId="5" borderId="8" xfId="3" applyNumberFormat="1" applyFont="1" applyFill="1" applyBorder="1" applyAlignment="1" applyProtection="1">
      <alignment horizontal="left" vertical="center"/>
      <protection locked="0"/>
    </xf>
    <xf numFmtId="186" fontId="12" fillId="5" borderId="3" xfId="3" applyNumberFormat="1" applyFont="1" applyFill="1" applyBorder="1" applyAlignment="1" applyProtection="1">
      <alignment horizontal="left" vertical="center"/>
      <protection locked="0"/>
    </xf>
    <xf numFmtId="186" fontId="12" fillId="5" borderId="9" xfId="3" applyNumberFormat="1" applyFont="1" applyFill="1" applyBorder="1" applyAlignment="1" applyProtection="1">
      <alignment horizontal="left" vertical="center"/>
      <protection locked="0"/>
    </xf>
    <xf numFmtId="0" fontId="0" fillId="0" borderId="3" xfId="0" applyBorder="1" applyAlignment="1">
      <alignment horizontal="center"/>
    </xf>
    <xf numFmtId="0" fontId="0" fillId="0" borderId="9"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 xfId="0" applyFill="1" applyBorder="1" applyAlignment="1">
      <alignment horizontal="center" vertical="center"/>
    </xf>
    <xf numFmtId="0" fontId="20"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0" fillId="5" borderId="1" xfId="0" applyFill="1" applyBorder="1" applyAlignment="1">
      <alignment horizontal="center" vertical="center"/>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0" borderId="1" xfId="0" applyBorder="1"/>
    <xf numFmtId="0" fontId="0" fillId="0" borderId="8" xfId="0" applyBorder="1" applyAlignment="1">
      <alignment horizontal="center" vertical="center" wrapText="1"/>
    </xf>
    <xf numFmtId="0" fontId="0" fillId="0" borderId="9" xfId="0" applyBorder="1" applyAlignment="1">
      <alignment horizontal="center" vertical="center" wrapText="1"/>
    </xf>
  </cellXfs>
  <cellStyles count="5">
    <cellStyle name="パーセント" xfId="2" builtinId="5"/>
    <cellStyle name="桁区切り" xfId="1" builtinId="6"/>
    <cellStyle name="桁区切り 2" xfId="4" xr:uid="{39285B15-A239-42D5-AD15-D1C2BCC459D8}"/>
    <cellStyle name="標準" xfId="0" builtinId="0"/>
    <cellStyle name="標準 2" xfId="3" xr:uid="{7D3982E9-D152-4B97-940D-DCC73E5931F3}"/>
  </cellStyles>
  <dxfs count="0"/>
  <tableStyles count="0" defaultTableStyle="TableStyleMedium2" defaultPivotStyle="PivotStyleLight16"/>
  <colors>
    <mruColors>
      <color rgb="FF0000FF"/>
      <color rgb="FFFFFFCC"/>
      <color rgb="FFFC9E8E"/>
      <color rgb="FFFED7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16</xdr:col>
      <xdr:colOff>0</xdr:colOff>
      <xdr:row>4</xdr:row>
      <xdr:rowOff>0</xdr:rowOff>
    </xdr:from>
    <xdr:to>
      <xdr:col>18</xdr:col>
      <xdr:colOff>171449</xdr:colOff>
      <xdr:row>4</xdr:row>
      <xdr:rowOff>447675</xdr:rowOff>
    </xdr:to>
    <xdr:grpSp>
      <xdr:nvGrpSpPr>
        <xdr:cNvPr id="26" name="グループ化 25">
          <a:extLst>
            <a:ext uri="{FF2B5EF4-FFF2-40B4-BE49-F238E27FC236}">
              <a16:creationId xmlns:a16="http://schemas.microsoft.com/office/drawing/2014/main" id="{86A60FF2-CBD7-4596-A1C6-576C8AC2FD0C}"/>
            </a:ext>
          </a:extLst>
        </xdr:cNvPr>
        <xdr:cNvGrpSpPr/>
      </xdr:nvGrpSpPr>
      <xdr:grpSpPr>
        <a:xfrm>
          <a:off x="9458325" y="942975"/>
          <a:ext cx="1543049" cy="447675"/>
          <a:chOff x="885825" y="685800"/>
          <a:chExt cx="1543049" cy="447675"/>
        </a:xfrm>
      </xdr:grpSpPr>
      <xdr:sp macro="" textlink="">
        <xdr:nvSpPr>
          <xdr:cNvPr id="27" name="正方形/長方形 26">
            <a:extLst>
              <a:ext uri="{FF2B5EF4-FFF2-40B4-BE49-F238E27FC236}">
                <a16:creationId xmlns:a16="http://schemas.microsoft.com/office/drawing/2014/main" id="{11CF15A8-F1FB-4043-83E8-1B62825A2EE6}"/>
              </a:ext>
            </a:extLst>
          </xdr:cNvPr>
          <xdr:cNvSpPr/>
        </xdr:nvSpPr>
        <xdr:spPr>
          <a:xfrm>
            <a:off x="885825" y="685800"/>
            <a:ext cx="1543049" cy="447675"/>
          </a:xfrm>
          <a:prstGeom prst="rect">
            <a:avLst/>
          </a:prstGeom>
          <a:solidFill>
            <a:sysClr val="window" lastClr="FFFFFF"/>
          </a:solidFill>
          <a:ln w="19050" cap="flat" cmpd="sng" algn="ctr">
            <a:noFill/>
            <a:prstDash val="solid"/>
            <a:miter lim="800000"/>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 lastClr="FFFFFF"/>
                </a:solidFill>
                <a:effectLst/>
                <a:uLnTx/>
                <a:uFillTx/>
                <a:latin typeface="Calibri" panose="020F0502020204030204"/>
                <a:ea typeface="Yu Gothic" panose="020B0400000000000000" pitchFamily="50" charset="-128"/>
                <a:cs typeface="+mn-cs"/>
              </a:rPr>
              <a:t>　　　　　</a:t>
            </a:r>
            <a:r>
              <a:rPr kumimoji="1" lang="ja-JP" altLang="en-US" sz="1100" b="0" i="0" u="none" strike="noStrike" kern="0" cap="none" spc="0" normalizeH="0" baseline="0" noProof="0">
                <a:ln w="0"/>
                <a:solidFill>
                  <a:sysClr val="windowText" lastClr="000000"/>
                </a:solidFill>
                <a:effectLst>
                  <a:outerShdw blurRad="38100" dist="19050" dir="2700000" algn="tl" rotWithShape="0">
                    <a:sysClr val="windowText" lastClr="000000">
                      <a:alpha val="40000"/>
                    </a:sysClr>
                  </a:outerShdw>
                </a:effectLst>
                <a:uLnTx/>
                <a:uFillTx/>
                <a:latin typeface="Calibri" panose="020F0502020204030204"/>
                <a:ea typeface="Yu Gothic" panose="020B0400000000000000" pitchFamily="50" charset="-128"/>
                <a:cs typeface="+mn-cs"/>
              </a:rPr>
              <a:t>入力項目</a:t>
            </a: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Yu Gothic" panose="020B0400000000000000" pitchFamily="50" charset="-128"/>
              <a:cs typeface="+mn-cs"/>
            </a:endParaRPr>
          </a:p>
        </xdr:txBody>
      </xdr:sp>
      <xdr:sp macro="" textlink="">
        <xdr:nvSpPr>
          <xdr:cNvPr id="28" name="正方形/長方形 27">
            <a:extLst>
              <a:ext uri="{FF2B5EF4-FFF2-40B4-BE49-F238E27FC236}">
                <a16:creationId xmlns:a16="http://schemas.microsoft.com/office/drawing/2014/main" id="{900E3F42-99FC-4326-8486-3FAE58912E67}"/>
              </a:ext>
            </a:extLst>
          </xdr:cNvPr>
          <xdr:cNvSpPr/>
        </xdr:nvSpPr>
        <xdr:spPr>
          <a:xfrm>
            <a:off x="971550" y="762000"/>
            <a:ext cx="609599" cy="276225"/>
          </a:xfrm>
          <a:prstGeom prst="rect">
            <a:avLst/>
          </a:prstGeom>
          <a:solidFill>
            <a:srgbClr val="FFFFCC">
              <a:alpha val="94000"/>
            </a:srgbClr>
          </a:solidFill>
          <a:ln w="9525" cap="flat" cmpd="sng" algn="ctr">
            <a:solidFill>
              <a:sysClr val="windowText" lastClr="00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Yu Gothic" panose="020B0400000000000000" pitchFamily="50" charset="-128"/>
              <a:cs typeface="+mn-cs"/>
            </a:endParaRPr>
          </a:p>
        </xdr:txBody>
      </xdr:sp>
    </xdr:grpSp>
    <xdr:clientData/>
  </xdr:twoCellAnchor>
  <xdr:twoCellAnchor>
    <xdr:from>
      <xdr:col>15</xdr:col>
      <xdr:colOff>400050</xdr:colOff>
      <xdr:row>20</xdr:row>
      <xdr:rowOff>0</xdr:rowOff>
    </xdr:from>
    <xdr:to>
      <xdr:col>18</xdr:col>
      <xdr:colOff>247650</xdr:colOff>
      <xdr:row>23</xdr:row>
      <xdr:rowOff>142875</xdr:rowOff>
    </xdr:to>
    <xdr:sp macro="" textlink="">
      <xdr:nvSpPr>
        <xdr:cNvPr id="9" name="テキスト ボックス 8">
          <a:extLst>
            <a:ext uri="{FF2B5EF4-FFF2-40B4-BE49-F238E27FC236}">
              <a16:creationId xmlns:a16="http://schemas.microsoft.com/office/drawing/2014/main" id="{A9A64182-E72E-42C3-8D85-10BBF394CBAE}"/>
            </a:ext>
          </a:extLst>
        </xdr:cNvPr>
        <xdr:cNvSpPr txBox="1"/>
      </xdr:nvSpPr>
      <xdr:spPr>
        <a:xfrm>
          <a:off x="9172575" y="4629150"/>
          <a:ext cx="1905000" cy="857250"/>
        </a:xfrm>
        <a:prstGeom prst="rect">
          <a:avLst/>
        </a:prstGeom>
        <a:solidFill>
          <a:sysClr val="window" lastClr="FFFFFF"/>
        </a:solidFill>
        <a:ln w="25400" cmpd="sng">
          <a:solidFill>
            <a:srgbClr val="0000FF"/>
          </a:solid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借入主体名は</a:t>
          </a:r>
          <a:endParaRPr kumimoji="1" lang="en-US" altLang="ja-JP" sz="11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0000FF"/>
              </a:solidFill>
              <a:effectLst/>
              <a:uLnTx/>
              <a:uFillTx/>
              <a:latin typeface="ＭＳ ゴシック" panose="020B0609070205080204" pitchFamily="49" charset="-128"/>
              <a:ea typeface="ＭＳ ゴシック" panose="020B0609070205080204" pitchFamily="49" charset="-128"/>
              <a:cs typeface="+mn-cs"/>
            </a:rPr>
            <a:t>「助成額計算書」</a:t>
          </a:r>
          <a:r>
            <a:rPr kumimoji="1" lang="ja-JP" altLang="en-US" sz="1100" b="0" i="0" u="none" strike="noStrike" kern="0" cap="none" spc="0" normalizeH="0" baseline="0" noProof="0">
              <a:ln>
                <a:noFill/>
              </a:ln>
              <a:solidFill>
                <a:srgbClr val="0000FF"/>
              </a:solidFill>
              <a:effectLst/>
              <a:uLnTx/>
              <a:uFillTx/>
              <a:latin typeface="ＭＳ ゴシック" panose="020B0609070205080204" pitchFamily="49" charset="-128"/>
              <a:ea typeface="ＭＳ ゴシック" panose="020B0609070205080204" pitchFamily="49" charset="-128"/>
              <a:cs typeface="+mn-cs"/>
            </a:rPr>
            <a:t>シート</a:t>
          </a:r>
          <a:endParaRPr kumimoji="1" lang="en-US" altLang="ja-JP" sz="1100" b="0" i="0" u="none" strike="noStrike" kern="0" cap="none" spc="0" normalizeH="0" baseline="0" noProof="0">
            <a:ln>
              <a:noFill/>
            </a:ln>
            <a:solidFill>
              <a:srgbClr val="0000FF"/>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より自動表示されます</a:t>
          </a:r>
        </a:p>
      </xdr:txBody>
    </xdr:sp>
    <xdr:clientData/>
  </xdr:twoCellAnchor>
  <xdr:twoCellAnchor>
    <xdr:from>
      <xdr:col>15</xdr:col>
      <xdr:colOff>352425</xdr:colOff>
      <xdr:row>13</xdr:row>
      <xdr:rowOff>123825</xdr:rowOff>
    </xdr:from>
    <xdr:to>
      <xdr:col>18</xdr:col>
      <xdr:colOff>561975</xdr:colOff>
      <xdr:row>18</xdr:row>
      <xdr:rowOff>0</xdr:rowOff>
    </xdr:to>
    <xdr:sp macro="" textlink="">
      <xdr:nvSpPr>
        <xdr:cNvPr id="7" name="Text Box 1">
          <a:extLst>
            <a:ext uri="{FF2B5EF4-FFF2-40B4-BE49-F238E27FC236}">
              <a16:creationId xmlns:a16="http://schemas.microsoft.com/office/drawing/2014/main" id="{E15ED4CC-05EF-4753-8A44-6E966FA7DA29}"/>
            </a:ext>
          </a:extLst>
        </xdr:cNvPr>
        <xdr:cNvSpPr txBox="1">
          <a:spLocks noChangeArrowheads="1"/>
        </xdr:cNvSpPr>
      </xdr:nvSpPr>
      <xdr:spPr bwMode="auto">
        <a:xfrm>
          <a:off x="9124950" y="3228975"/>
          <a:ext cx="2266950" cy="990600"/>
        </a:xfrm>
        <a:prstGeom prst="rect">
          <a:avLst/>
        </a:prstGeom>
        <a:solidFill>
          <a:srgbClr val="FFFFFF"/>
        </a:solidFill>
        <a:ln w="28575">
          <a:solidFill>
            <a:srgbClr val="FF0000"/>
          </a:solidFill>
          <a:miter lim="800000"/>
          <a:headEnd/>
          <a:tailEnd/>
        </a:ln>
      </xdr:spPr>
      <xdr:txBody>
        <a:bodyPr vertOverflow="clip" wrap="square" lIns="72000" tIns="36000" rIns="36000" bIns="36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rPr>
            <a:t>国営事業地区の場合は、</a:t>
          </a:r>
          <a:endParaRPr kumimoji="0"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rPr>
            <a:t>「借入主体」を「負担団体」に、</a:t>
          </a:r>
          <a:endParaRPr kumimoji="0"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rPr>
            <a:t>「借入額」を「負担額」に</a:t>
          </a:r>
          <a:endParaRPr kumimoji="0"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rPr>
            <a:t>読み替えます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342900</xdr:colOff>
      <xdr:row>3</xdr:row>
      <xdr:rowOff>152400</xdr:rowOff>
    </xdr:from>
    <xdr:to>
      <xdr:col>14</xdr:col>
      <xdr:colOff>514349</xdr:colOff>
      <xdr:row>4</xdr:row>
      <xdr:rowOff>428625</xdr:rowOff>
    </xdr:to>
    <xdr:grpSp>
      <xdr:nvGrpSpPr>
        <xdr:cNvPr id="26" name="グループ化 25">
          <a:extLst>
            <a:ext uri="{FF2B5EF4-FFF2-40B4-BE49-F238E27FC236}">
              <a16:creationId xmlns:a16="http://schemas.microsoft.com/office/drawing/2014/main" id="{69FA860C-690C-4EC5-8A37-5FEB1B4E31E1}"/>
            </a:ext>
          </a:extLst>
        </xdr:cNvPr>
        <xdr:cNvGrpSpPr/>
      </xdr:nvGrpSpPr>
      <xdr:grpSpPr>
        <a:xfrm>
          <a:off x="9944100" y="781050"/>
          <a:ext cx="1543049" cy="447675"/>
          <a:chOff x="885825" y="685800"/>
          <a:chExt cx="1543049" cy="447675"/>
        </a:xfrm>
      </xdr:grpSpPr>
      <xdr:sp macro="" textlink="">
        <xdr:nvSpPr>
          <xdr:cNvPr id="27" name="正方形/長方形 26">
            <a:extLst>
              <a:ext uri="{FF2B5EF4-FFF2-40B4-BE49-F238E27FC236}">
                <a16:creationId xmlns:a16="http://schemas.microsoft.com/office/drawing/2014/main" id="{E7A80406-5DAA-46B1-A185-AE8ECAE9117A}"/>
              </a:ext>
            </a:extLst>
          </xdr:cNvPr>
          <xdr:cNvSpPr/>
        </xdr:nvSpPr>
        <xdr:spPr>
          <a:xfrm>
            <a:off x="885825" y="685800"/>
            <a:ext cx="1543049" cy="447675"/>
          </a:xfrm>
          <a:prstGeom prst="rect">
            <a:avLst/>
          </a:prstGeom>
          <a:solidFill>
            <a:sysClr val="window" lastClr="FFFFFF"/>
          </a:solidFill>
          <a:ln w="19050" cap="flat" cmpd="sng" algn="ctr">
            <a:noFill/>
            <a:prstDash val="solid"/>
            <a:miter lim="800000"/>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 lastClr="FFFFFF"/>
                </a:solidFill>
                <a:effectLst/>
                <a:uLnTx/>
                <a:uFillTx/>
                <a:latin typeface="Calibri" panose="020F0502020204030204"/>
                <a:ea typeface="Yu Gothic" panose="020B0400000000000000" pitchFamily="50" charset="-128"/>
                <a:cs typeface="+mn-cs"/>
              </a:rPr>
              <a:t>　　　　　</a:t>
            </a:r>
            <a:r>
              <a:rPr kumimoji="1" lang="ja-JP" altLang="en-US" sz="1100" b="0" i="0" u="none" strike="noStrike" kern="0" cap="none" spc="0" normalizeH="0" baseline="0" noProof="0">
                <a:ln w="0"/>
                <a:solidFill>
                  <a:sysClr val="windowText" lastClr="000000"/>
                </a:solidFill>
                <a:effectLst>
                  <a:outerShdw blurRad="38100" dist="19050" dir="2700000" algn="tl" rotWithShape="0">
                    <a:sysClr val="windowText" lastClr="000000">
                      <a:alpha val="40000"/>
                    </a:sysClr>
                  </a:outerShdw>
                </a:effectLst>
                <a:uLnTx/>
                <a:uFillTx/>
                <a:latin typeface="Calibri" panose="020F0502020204030204"/>
                <a:ea typeface="Yu Gothic" panose="020B0400000000000000" pitchFamily="50" charset="-128"/>
                <a:cs typeface="+mn-cs"/>
              </a:rPr>
              <a:t>入力項目</a:t>
            </a: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Yu Gothic" panose="020B0400000000000000" pitchFamily="50" charset="-128"/>
              <a:cs typeface="+mn-cs"/>
            </a:endParaRPr>
          </a:p>
        </xdr:txBody>
      </xdr:sp>
      <xdr:sp macro="" textlink="">
        <xdr:nvSpPr>
          <xdr:cNvPr id="28" name="正方形/長方形 27">
            <a:extLst>
              <a:ext uri="{FF2B5EF4-FFF2-40B4-BE49-F238E27FC236}">
                <a16:creationId xmlns:a16="http://schemas.microsoft.com/office/drawing/2014/main" id="{05E82189-C379-4A80-B1CB-05E878074EF7}"/>
              </a:ext>
            </a:extLst>
          </xdr:cNvPr>
          <xdr:cNvSpPr/>
        </xdr:nvSpPr>
        <xdr:spPr>
          <a:xfrm>
            <a:off x="971550" y="762000"/>
            <a:ext cx="609599" cy="276225"/>
          </a:xfrm>
          <a:prstGeom prst="rect">
            <a:avLst/>
          </a:prstGeom>
          <a:solidFill>
            <a:srgbClr val="FFFFCC">
              <a:alpha val="94000"/>
            </a:srgbClr>
          </a:solidFill>
          <a:ln w="9525" cap="flat" cmpd="sng" algn="ctr">
            <a:solidFill>
              <a:sysClr val="windowText" lastClr="00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Yu Gothic" panose="020B0400000000000000" pitchFamily="50" charset="-128"/>
              <a:cs typeface="+mn-cs"/>
            </a:endParaRPr>
          </a:p>
        </xdr:txBody>
      </xdr:sp>
    </xdr:grpSp>
    <xdr:clientData/>
  </xdr:twoCellAnchor>
  <xdr:twoCellAnchor>
    <xdr:from>
      <xdr:col>12</xdr:col>
      <xdr:colOff>333374</xdr:colOff>
      <xdr:row>7</xdr:row>
      <xdr:rowOff>133350</xdr:rowOff>
    </xdr:from>
    <xdr:to>
      <xdr:col>14</xdr:col>
      <xdr:colOff>609599</xdr:colOff>
      <xdr:row>10</xdr:row>
      <xdr:rowOff>51000</xdr:rowOff>
    </xdr:to>
    <xdr:sp macro="" textlink="">
      <xdr:nvSpPr>
        <xdr:cNvPr id="29" name="テキスト ボックス 28">
          <a:extLst>
            <a:ext uri="{FF2B5EF4-FFF2-40B4-BE49-F238E27FC236}">
              <a16:creationId xmlns:a16="http://schemas.microsoft.com/office/drawing/2014/main" id="{444A6C6B-A901-4CAE-A1D7-6E1CEED9952E}"/>
            </a:ext>
          </a:extLst>
        </xdr:cNvPr>
        <xdr:cNvSpPr txBox="1"/>
      </xdr:nvSpPr>
      <xdr:spPr>
        <a:xfrm>
          <a:off x="9934574" y="2038350"/>
          <a:ext cx="1647825" cy="432000"/>
        </a:xfrm>
        <a:prstGeom prst="rect">
          <a:avLst/>
        </a:prstGeom>
        <a:solidFill>
          <a:sysClr val="window" lastClr="FFFFFF"/>
        </a:solidFill>
        <a:ln w="9525" cmpd="sng">
          <a:solidFill>
            <a:srgbClr val="FF0000"/>
          </a:solidFill>
        </a:ln>
        <a:effectLst/>
      </xdr:spPr>
      <xdr:txBody>
        <a:bodyPr vertOverflow="clip" horzOverflow="clip" wrap="square" lIns="54000" rIns="54000"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着工年度は、対象事業の採択年度を記載してください。</a:t>
          </a:r>
        </a:p>
      </xdr:txBody>
    </xdr:sp>
    <xdr:clientData/>
  </xdr:twoCellAnchor>
  <xdr:twoCellAnchor>
    <xdr:from>
      <xdr:col>12</xdr:col>
      <xdr:colOff>323851</xdr:colOff>
      <xdr:row>5</xdr:row>
      <xdr:rowOff>142875</xdr:rowOff>
    </xdr:from>
    <xdr:to>
      <xdr:col>16</xdr:col>
      <xdr:colOff>257175</xdr:colOff>
      <xdr:row>6</xdr:row>
      <xdr:rowOff>279600</xdr:rowOff>
    </xdr:to>
    <xdr:sp macro="" textlink="">
      <xdr:nvSpPr>
        <xdr:cNvPr id="30" name="テキスト ボックス 29">
          <a:extLst>
            <a:ext uri="{FF2B5EF4-FFF2-40B4-BE49-F238E27FC236}">
              <a16:creationId xmlns:a16="http://schemas.microsoft.com/office/drawing/2014/main" id="{670CB200-ECAD-453F-A36A-CC48E8A01D53}"/>
            </a:ext>
          </a:extLst>
        </xdr:cNvPr>
        <xdr:cNvSpPr txBox="1"/>
      </xdr:nvSpPr>
      <xdr:spPr>
        <a:xfrm>
          <a:off x="9925051" y="1457325"/>
          <a:ext cx="2676524" cy="432000"/>
        </a:xfrm>
        <a:prstGeom prst="rect">
          <a:avLst/>
        </a:prstGeom>
        <a:solidFill>
          <a:sysClr val="window" lastClr="FFFFFF"/>
        </a:solidFill>
        <a:ln w="22225" cmpd="sng">
          <a:solidFill>
            <a:srgbClr val="FF0000"/>
          </a:solidFill>
        </a:ln>
        <a:effectLst/>
      </xdr:spPr>
      <xdr:txBody>
        <a:bodyPr vertOverflow="clip" horzOverflow="clip" wrap="square" lIns="54000" tIns="46800" rIns="54000" bIns="46800"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対象事業の概要は、事業主体が作成した土地改良事業計画書等に基づき記載してください。</a:t>
          </a:r>
        </a:p>
      </xdr:txBody>
    </xdr:sp>
    <xdr:clientData/>
  </xdr:twoCellAnchor>
  <xdr:twoCellAnchor>
    <xdr:from>
      <xdr:col>12</xdr:col>
      <xdr:colOff>361950</xdr:colOff>
      <xdr:row>14</xdr:row>
      <xdr:rowOff>9524</xdr:rowOff>
    </xdr:from>
    <xdr:to>
      <xdr:col>15</xdr:col>
      <xdr:colOff>666750</xdr:colOff>
      <xdr:row>19</xdr:row>
      <xdr:rowOff>0</xdr:rowOff>
    </xdr:to>
    <xdr:sp macro="" textlink="">
      <xdr:nvSpPr>
        <xdr:cNvPr id="9" name="テキスト ボックス 8">
          <a:extLst>
            <a:ext uri="{FF2B5EF4-FFF2-40B4-BE49-F238E27FC236}">
              <a16:creationId xmlns:a16="http://schemas.microsoft.com/office/drawing/2014/main" id="{E88C5164-D1C4-4EE5-AA54-4EBB3E88B593}"/>
            </a:ext>
          </a:extLst>
        </xdr:cNvPr>
        <xdr:cNvSpPr txBox="1"/>
      </xdr:nvSpPr>
      <xdr:spPr>
        <a:xfrm>
          <a:off x="9963150" y="3495674"/>
          <a:ext cx="2362200" cy="990601"/>
        </a:xfrm>
        <a:prstGeom prst="rect">
          <a:avLst/>
        </a:prstGeom>
        <a:solidFill>
          <a:sysClr val="window" lastClr="FFFFFF"/>
        </a:solidFill>
        <a:ln w="22225" cmpd="sng">
          <a:solidFill>
            <a:srgbClr val="FF0000"/>
          </a:solidFill>
        </a:ln>
        <a:effectLst/>
      </xdr:spPr>
      <xdr:txBody>
        <a:bodyPr vertOverflow="clip" horzOverflow="clip" wrap="square" lIns="54000" tIns="46800" rIns="54000" bIns="46800"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「借入主体」「総償還額」「償還利息額」</a:t>
          </a:r>
          <a:endParaRPr kumimoji="1" lang="en-US" altLang="ja-JP"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「償還利息額に占める助成限度額」は</a:t>
          </a:r>
          <a:endParaRPr kumimoji="1" lang="en-US" altLang="ja-JP"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自動表示されます。</a:t>
          </a:r>
          <a:endParaRPr kumimoji="1" lang="en-US" altLang="ja-JP"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ただし、借入主体が複数の場合は、</a:t>
          </a:r>
          <a:endParaRPr kumimoji="1" lang="en-US" altLang="ja-JP"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手入力等が必要です。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xdr:colOff>
      <xdr:row>1</xdr:row>
      <xdr:rowOff>95249</xdr:rowOff>
    </xdr:from>
    <xdr:to>
      <xdr:col>11</xdr:col>
      <xdr:colOff>95251</xdr:colOff>
      <xdr:row>8</xdr:row>
      <xdr:rowOff>74082</xdr:rowOff>
    </xdr:to>
    <xdr:sp macro="" textlink="">
      <xdr:nvSpPr>
        <xdr:cNvPr id="3" name="テキスト ボックス 2">
          <a:extLst>
            <a:ext uri="{FF2B5EF4-FFF2-40B4-BE49-F238E27FC236}">
              <a16:creationId xmlns:a16="http://schemas.microsoft.com/office/drawing/2014/main" id="{AB56C463-BBD0-4F7C-BF1C-A10B74AF4785}"/>
            </a:ext>
          </a:extLst>
        </xdr:cNvPr>
        <xdr:cNvSpPr txBox="1"/>
      </xdr:nvSpPr>
      <xdr:spPr>
        <a:xfrm>
          <a:off x="8138584" y="264582"/>
          <a:ext cx="2846917" cy="1164167"/>
        </a:xfrm>
        <a:prstGeom prst="rect">
          <a:avLst/>
        </a:prstGeom>
        <a:solidFill>
          <a:schemeClr val="lt1"/>
        </a:solidFill>
        <a:ln w="254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solidFill>
                <a:srgbClr val="0000FF"/>
              </a:solidFill>
              <a:latin typeface="ＭＳ ゴシック" panose="020B0609070205080204" pitchFamily="49" charset="-128"/>
              <a:ea typeface="ＭＳ ゴシック" panose="020B0609070205080204" pitchFamily="49" charset="-128"/>
            </a:rPr>
            <a:t>「助成額計算書」</a:t>
          </a:r>
          <a:r>
            <a:rPr kumimoji="1" lang="ja-JP" altLang="en-US" sz="1100">
              <a:solidFill>
                <a:srgbClr val="0000FF"/>
              </a:solidFill>
              <a:latin typeface="ＭＳ ゴシック" panose="020B0609070205080204" pitchFamily="49" charset="-128"/>
              <a:ea typeface="ＭＳ ゴシック" panose="020B0609070205080204" pitchFamily="49" charset="-128"/>
            </a:rPr>
            <a:t>シート</a:t>
          </a:r>
          <a:r>
            <a:rPr kumimoji="1" lang="ja-JP" altLang="en-US" sz="1100">
              <a:solidFill>
                <a:srgbClr val="FF0000"/>
              </a:solidFill>
              <a:latin typeface="ＭＳ ゴシック" panose="020B0609070205080204" pitchFamily="49" charset="-128"/>
              <a:ea typeface="ＭＳ ゴシック" panose="020B0609070205080204" pitchFamily="49" charset="-128"/>
            </a:rPr>
            <a:t>の</a:t>
          </a:r>
          <a:endParaRPr kumimoji="1" lang="en-US" altLang="ja-JP" sz="1100">
            <a:solidFill>
              <a:srgbClr val="FF0000"/>
            </a:solidFill>
            <a:latin typeface="ＭＳ ゴシック" panose="020B0609070205080204" pitchFamily="49" charset="-128"/>
            <a:ea typeface="ＭＳ ゴシック" panose="020B0609070205080204" pitchFamily="49" charset="-128"/>
          </a:endParaRPr>
        </a:p>
        <a:p>
          <a:r>
            <a:rPr kumimoji="1" lang="en-US" altLang="ja-JP" sz="1100">
              <a:solidFill>
                <a:srgbClr val="FF0000"/>
              </a:solidFill>
              <a:latin typeface="ＭＳ ゴシック" panose="020B0609070205080204" pitchFamily="49" charset="-128"/>
              <a:ea typeface="ＭＳ ゴシック" panose="020B0609070205080204" pitchFamily="49" charset="-128"/>
            </a:rPr>
            <a:t>『</a:t>
          </a:r>
          <a:r>
            <a:rPr kumimoji="1" lang="ja-JP" altLang="en-US" sz="1100">
              <a:solidFill>
                <a:srgbClr val="FF0000"/>
              </a:solidFill>
              <a:latin typeface="ＭＳ ゴシック" panose="020B0609070205080204" pitchFamily="49" charset="-128"/>
              <a:ea typeface="ＭＳ ゴシック" panose="020B0609070205080204" pitchFamily="49" charset="-128"/>
            </a:rPr>
            <a:t>２　助成金交付計画</a:t>
          </a:r>
          <a:r>
            <a:rPr kumimoji="1" lang="en-US" altLang="ja-JP" sz="1100">
              <a:solidFill>
                <a:srgbClr val="FF0000"/>
              </a:solidFill>
              <a:latin typeface="ＭＳ ゴシック" panose="020B0609070205080204" pitchFamily="49" charset="-128"/>
              <a:ea typeface="ＭＳ ゴシック" panose="020B0609070205080204" pitchFamily="49" charset="-128"/>
            </a:rPr>
            <a:t>』</a:t>
          </a:r>
          <a:r>
            <a:rPr kumimoji="1" lang="ja-JP" altLang="en-US" sz="1100">
              <a:solidFill>
                <a:srgbClr val="FF0000"/>
              </a:solidFill>
              <a:latin typeface="ＭＳ ゴシック" panose="020B0609070205080204" pitchFamily="49" charset="-128"/>
              <a:ea typeface="ＭＳ ゴシック" panose="020B0609070205080204" pitchFamily="49" charset="-128"/>
            </a:rPr>
            <a:t>より（自動表示）</a:t>
          </a:r>
          <a:endParaRPr kumimoji="1" lang="en-US" altLang="ja-JP" sz="1100">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欄が不足する場合は行を挿入の上、最終交付年度まで記載</a:t>
          </a:r>
          <a:r>
            <a:rPr kumimoji="1" lang="ja-JP" altLang="en-US" sz="1100">
              <a:solidFill>
                <a:srgbClr val="FF0000"/>
              </a:solidFill>
              <a:latin typeface="ＭＳ ゴシック" panose="020B0609070205080204" pitchFamily="49" charset="-128"/>
              <a:ea typeface="ＭＳ ゴシック" panose="020B0609070205080204" pitchFamily="49" charset="-128"/>
            </a:rPr>
            <a:t>してください。</a:t>
          </a:r>
        </a:p>
      </xdr:txBody>
    </xdr:sp>
    <xdr:clientData/>
  </xdr:twoCellAnchor>
  <xdr:twoCellAnchor>
    <xdr:from>
      <xdr:col>7</xdr:col>
      <xdr:colOff>38100</xdr:colOff>
      <xdr:row>31</xdr:row>
      <xdr:rowOff>57150</xdr:rowOff>
    </xdr:from>
    <xdr:to>
      <xdr:col>10</xdr:col>
      <xdr:colOff>495300</xdr:colOff>
      <xdr:row>34</xdr:row>
      <xdr:rowOff>152400</xdr:rowOff>
    </xdr:to>
    <xdr:sp macro="" textlink="">
      <xdr:nvSpPr>
        <xdr:cNvPr id="8" name="テキスト ボックス 7">
          <a:extLst>
            <a:ext uri="{FF2B5EF4-FFF2-40B4-BE49-F238E27FC236}">
              <a16:creationId xmlns:a16="http://schemas.microsoft.com/office/drawing/2014/main" id="{FC538457-61F8-42C7-A681-8A4CE5991C46}"/>
            </a:ext>
          </a:extLst>
        </xdr:cNvPr>
        <xdr:cNvSpPr txBox="1"/>
      </xdr:nvSpPr>
      <xdr:spPr>
        <a:xfrm>
          <a:off x="9010650" y="5372100"/>
          <a:ext cx="2514600" cy="609600"/>
        </a:xfrm>
        <a:prstGeom prst="rect">
          <a:avLst/>
        </a:prstGeom>
        <a:solidFill>
          <a:sysClr val="window" lastClr="FFFFFF"/>
        </a:solidFill>
        <a:ln w="9525" cmpd="sng">
          <a:solidFill>
            <a:srgbClr val="FF0000"/>
          </a:solid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「本事業による助成予定額」の合計額は、</a:t>
          </a:r>
          <a:endParaRPr kumimoji="1" lang="en-US" altLang="ja-JP"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２（１）償還計画</a:t>
          </a:r>
          <a:r>
            <a:rPr kumimoji="1" lang="en-US" altLang="ja-JP"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Ｃ助成限度額</a:t>
          </a:r>
          <a:r>
            <a:rPr kumimoji="1" lang="en-US" altLang="ja-JP"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の範囲内となります。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317500</xdr:colOff>
      <xdr:row>5</xdr:row>
      <xdr:rowOff>109009</xdr:rowOff>
    </xdr:from>
    <xdr:to>
      <xdr:col>10</xdr:col>
      <xdr:colOff>317500</xdr:colOff>
      <xdr:row>5</xdr:row>
      <xdr:rowOff>109009</xdr:rowOff>
    </xdr:to>
    <xdr:cxnSp macro="">
      <xdr:nvCxnSpPr>
        <xdr:cNvPr id="9" name="直線コネクタ 8">
          <a:extLst>
            <a:ext uri="{FF2B5EF4-FFF2-40B4-BE49-F238E27FC236}">
              <a16:creationId xmlns:a16="http://schemas.microsoft.com/office/drawing/2014/main" id="{30D7395B-274C-F096-1371-C3EE915B3A71}"/>
            </a:ext>
          </a:extLst>
        </xdr:cNvPr>
        <xdr:cNvCxnSpPr>
          <a:stCxn id="3" idx="3"/>
          <a:endCxn id="3" idx="3"/>
        </xdr:cNvCxnSpPr>
      </xdr:nvCxnSpPr>
      <xdr:spPr>
        <a:xfrm>
          <a:off x="11419417" y="1484842"/>
          <a:ext cx="0" cy="0"/>
        </a:xfrm>
        <a:prstGeom prst="line">
          <a:avLst/>
        </a:prstGeom>
        <a:ln>
          <a:solidFill>
            <a:srgbClr val="FF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232834</xdr:colOff>
      <xdr:row>3</xdr:row>
      <xdr:rowOff>105833</xdr:rowOff>
    </xdr:from>
    <xdr:to>
      <xdr:col>10</xdr:col>
      <xdr:colOff>317500</xdr:colOff>
      <xdr:row>7</xdr:row>
      <xdr:rowOff>112183</xdr:rowOff>
    </xdr:to>
    <xdr:sp macro="" textlink="">
      <xdr:nvSpPr>
        <xdr:cNvPr id="3" name="テキスト ボックス 2">
          <a:extLst>
            <a:ext uri="{FF2B5EF4-FFF2-40B4-BE49-F238E27FC236}">
              <a16:creationId xmlns:a16="http://schemas.microsoft.com/office/drawing/2014/main" id="{F1F03F6A-2139-4DC9-BF67-7A1C79093157}"/>
            </a:ext>
          </a:extLst>
        </xdr:cNvPr>
        <xdr:cNvSpPr txBox="1"/>
      </xdr:nvSpPr>
      <xdr:spPr>
        <a:xfrm>
          <a:off x="9313334" y="1143000"/>
          <a:ext cx="2106083" cy="68368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54000" rIns="54000" rtlCol="0" anchor="ctr"/>
        <a:lstStyle/>
        <a:p>
          <a:r>
            <a:rPr kumimoji="1" lang="ja-JP" altLang="en-US" sz="1000">
              <a:solidFill>
                <a:srgbClr val="FF0000"/>
              </a:solidFill>
              <a:latin typeface="ＭＳ ゴシック" panose="020B0609070205080204" pitchFamily="49" charset="-128"/>
              <a:ea typeface="ＭＳ ゴシック" panose="020B0609070205080204" pitchFamily="49" charset="-128"/>
            </a:rPr>
            <a:t>「採択時」は対象事業の採択年度</a:t>
          </a:r>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r>
            <a:rPr kumimoji="1" lang="ja-JP" altLang="en-US" sz="1000">
              <a:solidFill>
                <a:srgbClr val="FF0000"/>
              </a:solidFill>
              <a:latin typeface="ＭＳ ゴシック" panose="020B0609070205080204" pitchFamily="49" charset="-128"/>
              <a:ea typeface="ＭＳ ゴシック" panose="020B0609070205080204" pitchFamily="49" charset="-128"/>
            </a:rPr>
            <a:t>（既に計画変更している場合は、直近の事業計画によること）</a:t>
          </a:r>
        </a:p>
      </xdr:txBody>
    </xdr:sp>
    <xdr:clientData/>
  </xdr:twoCellAnchor>
  <xdr:twoCellAnchor>
    <xdr:from>
      <xdr:col>8</xdr:col>
      <xdr:colOff>239184</xdr:colOff>
      <xdr:row>9</xdr:row>
      <xdr:rowOff>74083</xdr:rowOff>
    </xdr:from>
    <xdr:to>
      <xdr:col>10</xdr:col>
      <xdr:colOff>508000</xdr:colOff>
      <xdr:row>10</xdr:row>
      <xdr:rowOff>539749</xdr:rowOff>
    </xdr:to>
    <xdr:sp macro="" textlink="">
      <xdr:nvSpPr>
        <xdr:cNvPr id="2" name="テキスト ボックス 1">
          <a:extLst>
            <a:ext uri="{FF2B5EF4-FFF2-40B4-BE49-F238E27FC236}">
              <a16:creationId xmlns:a16="http://schemas.microsoft.com/office/drawing/2014/main" id="{9A94778E-9D88-726B-BCCC-456E2BA938F5}"/>
            </a:ext>
          </a:extLst>
        </xdr:cNvPr>
        <xdr:cNvSpPr txBox="1"/>
      </xdr:nvSpPr>
      <xdr:spPr>
        <a:xfrm>
          <a:off x="9319684" y="2042583"/>
          <a:ext cx="2290233" cy="63499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a:solidFill>
                <a:srgbClr val="FF0000"/>
              </a:solidFill>
              <a:latin typeface="ＭＳ ゴシック" panose="020B0609070205080204" pitchFamily="49" charset="-128"/>
              <a:ea typeface="ＭＳ ゴシック" panose="020B0609070205080204" pitchFamily="49" charset="-128"/>
            </a:rPr>
            <a:t>面積及び率は、小数第１位まで記載</a:t>
          </a:r>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r>
            <a:rPr kumimoji="1" lang="ja-JP" altLang="en-US" sz="1000">
              <a:solidFill>
                <a:srgbClr val="FF0000"/>
              </a:solidFill>
              <a:latin typeface="ＭＳ ゴシック" panose="020B0609070205080204" pitchFamily="49" charset="-128"/>
              <a:ea typeface="ＭＳ ゴシック" panose="020B0609070205080204" pitchFamily="49" charset="-128"/>
            </a:rPr>
            <a:t>（原則として小数第２位を切捨て）</a:t>
          </a:r>
        </a:p>
      </xdr:txBody>
    </xdr:sp>
    <xdr:clientData/>
  </xdr:twoCellAnchor>
  <xdr:twoCellAnchor>
    <xdr:from>
      <xdr:col>8</xdr:col>
      <xdr:colOff>243417</xdr:colOff>
      <xdr:row>24</xdr:row>
      <xdr:rowOff>31751</xdr:rowOff>
    </xdr:from>
    <xdr:to>
      <xdr:col>11</xdr:col>
      <xdr:colOff>391585</xdr:colOff>
      <xdr:row>27</xdr:row>
      <xdr:rowOff>169333</xdr:rowOff>
    </xdr:to>
    <xdr:sp macro="" textlink="">
      <xdr:nvSpPr>
        <xdr:cNvPr id="10" name="テキスト ボックス 9">
          <a:extLst>
            <a:ext uri="{FF2B5EF4-FFF2-40B4-BE49-F238E27FC236}">
              <a16:creationId xmlns:a16="http://schemas.microsoft.com/office/drawing/2014/main" id="{2D2131AA-DA83-47FE-AC21-FDC93436F454}"/>
            </a:ext>
          </a:extLst>
        </xdr:cNvPr>
        <xdr:cNvSpPr txBox="1"/>
      </xdr:nvSpPr>
      <xdr:spPr>
        <a:xfrm>
          <a:off x="9323917" y="4963584"/>
          <a:ext cx="2857501" cy="878416"/>
        </a:xfrm>
        <a:prstGeom prst="rect">
          <a:avLst/>
        </a:prstGeom>
        <a:solidFill>
          <a:sysClr val="window" lastClr="FFFFFF"/>
        </a:solidFill>
        <a:ln w="9525" cmpd="sng">
          <a:solidFill>
            <a:srgbClr val="FF0000"/>
          </a:solidFill>
        </a:ln>
        <a:effectLst/>
      </xdr:spPr>
      <xdr:txBody>
        <a:bodyPr vertOverflow="overflow" horzOverflow="overflow" wrap="square" lIns="54000" tIns="36000" rIns="54000" bIns="36000"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事業計画書又は関係資料等の該当箇所から転記してください。</a:t>
          </a:r>
          <a:endParaRPr kumimoji="1" lang="en-US" altLang="ja-JP"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（図面等のみに示されている場合は、図面等を添付の上、取組内容を簡潔に記載）</a:t>
          </a:r>
        </a:p>
      </xdr:txBody>
    </xdr:sp>
    <xdr:clientData/>
  </xdr:twoCellAnchor>
  <xdr:twoCellAnchor>
    <xdr:from>
      <xdr:col>8</xdr:col>
      <xdr:colOff>207433</xdr:colOff>
      <xdr:row>1</xdr:row>
      <xdr:rowOff>134409</xdr:rowOff>
    </xdr:from>
    <xdr:to>
      <xdr:col>10</xdr:col>
      <xdr:colOff>179916</xdr:colOff>
      <xdr:row>2</xdr:row>
      <xdr:rowOff>644526</xdr:rowOff>
    </xdr:to>
    <xdr:sp macro="" textlink="">
      <xdr:nvSpPr>
        <xdr:cNvPr id="13" name="正方形/長方形 12">
          <a:extLst>
            <a:ext uri="{FF2B5EF4-FFF2-40B4-BE49-F238E27FC236}">
              <a16:creationId xmlns:a16="http://schemas.microsoft.com/office/drawing/2014/main" id="{92CCC2D0-52AA-4A3C-B962-F2E545BF12B8}"/>
            </a:ext>
          </a:extLst>
        </xdr:cNvPr>
        <xdr:cNvSpPr/>
      </xdr:nvSpPr>
      <xdr:spPr>
        <a:xfrm>
          <a:off x="9287933" y="282576"/>
          <a:ext cx="1993900" cy="679450"/>
        </a:xfrm>
        <a:prstGeom prst="rect">
          <a:avLst/>
        </a:prstGeom>
        <a:solidFill>
          <a:sysClr val="window" lastClr="FFFFFF"/>
        </a:solidFill>
        <a:ln w="254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lstStyle/>
        <a:p>
          <a:pPr algn="l"/>
          <a:r>
            <a:rPr kumimoji="1" lang="ja-JP" altLang="en-US" sz="1000">
              <a:solidFill>
                <a:srgbClr val="FF0000"/>
              </a:solidFill>
              <a:latin typeface="ＭＳ ゴシック" panose="020B0609070205080204" pitchFamily="49" charset="-128"/>
              <a:ea typeface="ＭＳ ゴシック" panose="020B0609070205080204" pitchFamily="49" charset="-128"/>
            </a:rPr>
            <a:t>（３）～（６）のうち、申請する要件を一つ記載し、それ以外は空欄にしてください。</a:t>
          </a:r>
        </a:p>
      </xdr:txBody>
    </xdr:sp>
    <xdr:clientData/>
  </xdr:twoCellAnchor>
  <xdr:twoCellAnchor>
    <xdr:from>
      <xdr:col>8</xdr:col>
      <xdr:colOff>232843</xdr:colOff>
      <xdr:row>28</xdr:row>
      <xdr:rowOff>31741</xdr:rowOff>
    </xdr:from>
    <xdr:to>
      <xdr:col>13</xdr:col>
      <xdr:colOff>275175</xdr:colOff>
      <xdr:row>32</xdr:row>
      <xdr:rowOff>110407</xdr:rowOff>
    </xdr:to>
    <xdr:sp macro="" textlink="">
      <xdr:nvSpPr>
        <xdr:cNvPr id="23" name="テキスト ボックス 22">
          <a:extLst>
            <a:ext uri="{FF2B5EF4-FFF2-40B4-BE49-F238E27FC236}">
              <a16:creationId xmlns:a16="http://schemas.microsoft.com/office/drawing/2014/main" id="{1CCF1E09-BE36-4A29-B1D2-3E4BE7DD1588}"/>
            </a:ext>
          </a:extLst>
        </xdr:cNvPr>
        <xdr:cNvSpPr txBox="1"/>
      </xdr:nvSpPr>
      <xdr:spPr>
        <a:xfrm>
          <a:off x="9313343" y="5947824"/>
          <a:ext cx="4127499" cy="7560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54000" tIns="36000" rIns="54000" bIns="36000" rtlCol="0" anchor="ctr" anchorCtr="0"/>
        <a:lstStyle/>
        <a:p>
          <a:r>
            <a:rPr kumimoji="1" lang="ja-JP" altLang="en-US" sz="1000" b="1">
              <a:solidFill>
                <a:srgbClr val="FF0000"/>
              </a:solidFill>
              <a:latin typeface="ＭＳ ゴシック" panose="020B0609070205080204" pitchFamily="49" charset="-128"/>
              <a:ea typeface="ＭＳ ゴシック" panose="020B0609070205080204" pitchFamily="49" charset="-128"/>
            </a:rPr>
            <a:t>記載方法（例）</a:t>
          </a:r>
          <a:endParaRPr kumimoji="1" lang="en-US" altLang="ja-JP" sz="1000" b="1">
            <a:solidFill>
              <a:srgbClr val="FF0000"/>
            </a:solidFill>
            <a:latin typeface="ＭＳ ゴシック" panose="020B0609070205080204" pitchFamily="49" charset="-128"/>
            <a:ea typeface="ＭＳ ゴシック" panose="020B0609070205080204" pitchFamily="49" charset="-128"/>
          </a:endParaRPr>
        </a:p>
        <a:p>
          <a:r>
            <a:rPr kumimoji="1" lang="ja-JP" altLang="en-US" sz="1000">
              <a:solidFill>
                <a:srgbClr val="FF0000"/>
              </a:solidFill>
              <a:latin typeface="ＭＳ ゴシック" panose="020B0609070205080204" pitchFamily="49" charset="-128"/>
              <a:ea typeface="ＭＳ ゴシック" panose="020B0609070205080204" pitchFamily="49" charset="-128"/>
            </a:rPr>
            <a:t>・管 水 路：総延長、資材の種類とその延長（代表的なもの）を記載</a:t>
          </a:r>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r>
            <a:rPr kumimoji="1" lang="ja-JP" altLang="en-US" sz="1000">
              <a:solidFill>
                <a:srgbClr val="FF0000"/>
              </a:solidFill>
              <a:latin typeface="ＭＳ ゴシック" panose="020B0609070205080204" pitchFamily="49" charset="-128"/>
              <a:ea typeface="ＭＳ ゴシック" panose="020B0609070205080204" pitchFamily="49" charset="-128"/>
            </a:rPr>
            <a:t>・大区画化：１</a:t>
          </a:r>
          <a:r>
            <a:rPr kumimoji="1" lang="en-US" altLang="ja-JP" sz="1000">
              <a:solidFill>
                <a:srgbClr val="FF0000"/>
              </a:solidFill>
              <a:latin typeface="ＭＳ ゴシック" panose="020B0609070205080204" pitchFamily="49" charset="-128"/>
              <a:ea typeface="ＭＳ ゴシック" panose="020B0609070205080204" pitchFamily="49" charset="-128"/>
            </a:rPr>
            <a:t>ha</a:t>
          </a:r>
          <a:r>
            <a:rPr kumimoji="1" lang="ja-JP" altLang="en-US" sz="1000">
              <a:solidFill>
                <a:srgbClr val="FF0000"/>
              </a:solidFill>
              <a:latin typeface="ＭＳ ゴシック" panose="020B0609070205080204" pitchFamily="49" charset="-128"/>
              <a:ea typeface="ＭＳ ゴシック" panose="020B0609070205080204" pitchFamily="49" charset="-128"/>
            </a:rPr>
            <a:t>以上の計画面積を記載</a:t>
          </a:r>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r>
            <a:rPr kumimoji="1" lang="ja-JP" altLang="en-US" sz="1000">
              <a:solidFill>
                <a:srgbClr val="FF0000"/>
              </a:solidFill>
              <a:latin typeface="ＭＳ ゴシック" panose="020B0609070205080204" pitchFamily="49" charset="-128"/>
              <a:ea typeface="ＭＳ ゴシック" panose="020B0609070205080204" pitchFamily="49" charset="-128"/>
            </a:rPr>
            <a:t>・地下水位制御システム（集中管理孔方式）　等</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sp macro="" textlink="">
      <xdr:nvSpPr>
        <xdr:cNvPr id="2" name="Line 1">
          <a:extLst>
            <a:ext uri="{FF2B5EF4-FFF2-40B4-BE49-F238E27FC236}">
              <a16:creationId xmlns:a16="http://schemas.microsoft.com/office/drawing/2014/main" id="{F3555BC7-AE95-4B46-8B12-31B2960EBE1B}"/>
            </a:ext>
          </a:extLst>
        </xdr:cNvPr>
        <xdr:cNvSpPr>
          <a:spLocks noChangeShapeType="1"/>
        </xdr:cNvSpPr>
      </xdr:nvSpPr>
      <xdr:spPr bwMode="auto">
        <a:xfrm flipH="1" flipV="1">
          <a:off x="0" y="171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126999</xdr:colOff>
      <xdr:row>3</xdr:row>
      <xdr:rowOff>38099</xdr:rowOff>
    </xdr:from>
    <xdr:to>
      <xdr:col>15</xdr:col>
      <xdr:colOff>285749</xdr:colOff>
      <xdr:row>6</xdr:row>
      <xdr:rowOff>504825</xdr:rowOff>
    </xdr:to>
    <xdr:sp macro="" textlink="">
      <xdr:nvSpPr>
        <xdr:cNvPr id="3" name="正方形/長方形 2">
          <a:extLst>
            <a:ext uri="{FF2B5EF4-FFF2-40B4-BE49-F238E27FC236}">
              <a16:creationId xmlns:a16="http://schemas.microsoft.com/office/drawing/2014/main" id="{445FE361-5496-45F1-8BA8-EB11DDB326CF}"/>
            </a:ext>
          </a:extLst>
        </xdr:cNvPr>
        <xdr:cNvSpPr/>
      </xdr:nvSpPr>
      <xdr:spPr>
        <a:xfrm>
          <a:off x="7270749" y="472016"/>
          <a:ext cx="4497917" cy="1546226"/>
        </a:xfrm>
        <a:prstGeom prst="rect">
          <a:avLst/>
        </a:prstGeom>
        <a:ln w="19050">
          <a:solidFill>
            <a:srgbClr val="0000FF"/>
          </a:solidFill>
        </a:ln>
      </xdr:spPr>
      <xdr:style>
        <a:lnRef idx="2">
          <a:schemeClr val="accent2"/>
        </a:lnRef>
        <a:fillRef idx="1">
          <a:schemeClr val="lt1"/>
        </a:fillRef>
        <a:effectRef idx="0">
          <a:schemeClr val="accent2"/>
        </a:effectRef>
        <a:fontRef idx="minor">
          <a:schemeClr val="dk1"/>
        </a:fontRef>
      </xdr:style>
      <xdr:txBody>
        <a:bodyPr vertOverflow="clip" horzOverflow="clip" lIns="72000" rIns="72000" rtlCol="0" anchor="ctr"/>
        <a:lstStyle/>
        <a:p>
          <a:pPr algn="l"/>
          <a:r>
            <a:rPr kumimoji="1" lang="ja-JP" altLang="en-US" sz="1000">
              <a:solidFill>
                <a:srgbClr val="FF0000"/>
              </a:solidFill>
              <a:latin typeface="ＭＳ ゴシック" panose="020B0609070205080204" pitchFamily="49" charset="-128"/>
              <a:ea typeface="ＭＳ ゴシック" panose="020B0609070205080204" pitchFamily="49" charset="-128"/>
            </a:rPr>
            <a:t>・協議会名　　　　支援事業の地区名を付す</a:t>
          </a:r>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000">
              <a:solidFill>
                <a:srgbClr val="FF0000"/>
              </a:solidFill>
              <a:latin typeface="ＭＳ ゴシック" panose="020B0609070205080204" pitchFamily="49" charset="-128"/>
              <a:ea typeface="ＭＳ ゴシック" panose="020B0609070205080204" pitchFamily="49" charset="-128"/>
            </a:rPr>
            <a:t>・設立日　　　　　認定申請年度の４月から認定申請までの日</a:t>
          </a:r>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000">
              <a:solidFill>
                <a:srgbClr val="FF0000"/>
              </a:solidFill>
              <a:latin typeface="ＭＳ ゴシック" panose="020B0609070205080204" pitchFamily="49" charset="-128"/>
              <a:ea typeface="ＭＳ ゴシック" panose="020B0609070205080204" pitchFamily="49" charset="-128"/>
            </a:rPr>
            <a:t>・代表者　　　　　団体名及び代表者名</a:t>
          </a:r>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000">
              <a:solidFill>
                <a:srgbClr val="FF0000"/>
              </a:solidFill>
              <a:latin typeface="ＭＳ ゴシック" panose="020B0609070205080204" pitchFamily="49" charset="-128"/>
              <a:ea typeface="ＭＳ ゴシック" panose="020B0609070205080204" pitchFamily="49" charset="-128"/>
            </a:rPr>
            <a:t>・構成メンバー　　関係する市町村、関係団体の名称</a:t>
          </a:r>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pPr algn="l"/>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a:t>
          </a:r>
          <a:r>
            <a:rPr kumimoji="1" lang="en-US" altLang="ja-JP"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当該地域で既に同様の協議会等が組織されている場合は、それを</a:t>
          </a:r>
          <a:endParaRPr kumimoji="1" lang="en-US" altLang="ja-JP"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活用することも可能です。（名称は当協議会の名称としてください。）</a:t>
          </a:r>
          <a:endParaRPr kumimoji="1" lang="ja-JP" altLang="en-US" sz="10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400050</xdr:colOff>
      <xdr:row>71</xdr:row>
      <xdr:rowOff>0</xdr:rowOff>
    </xdr:from>
    <xdr:to>
      <xdr:col>14</xdr:col>
      <xdr:colOff>314325</xdr:colOff>
      <xdr:row>76</xdr:row>
      <xdr:rowOff>1</xdr:rowOff>
    </xdr:to>
    <xdr:sp macro="" textlink="">
      <xdr:nvSpPr>
        <xdr:cNvPr id="3" name="テキスト ボックス 2">
          <a:extLst>
            <a:ext uri="{FF2B5EF4-FFF2-40B4-BE49-F238E27FC236}">
              <a16:creationId xmlns:a16="http://schemas.microsoft.com/office/drawing/2014/main" id="{8B5FC3B2-BD15-4B4F-A47C-365CD871DD74}"/>
            </a:ext>
          </a:extLst>
        </xdr:cNvPr>
        <xdr:cNvSpPr txBox="1"/>
      </xdr:nvSpPr>
      <xdr:spPr>
        <a:xfrm>
          <a:off x="9639300" y="15763875"/>
          <a:ext cx="1800225" cy="1190626"/>
        </a:xfrm>
        <a:prstGeom prst="rect">
          <a:avLst/>
        </a:prstGeom>
        <a:solidFill>
          <a:schemeClr val="lt1"/>
        </a:solidFill>
        <a:ln w="28575"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入力・修正は不要です</a:t>
          </a:r>
          <a:endParaRPr kumimoji="1" lang="en-US" altLang="ja-JP" sz="11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100">
            <a:solidFill>
              <a:schemeClr val="tx1"/>
            </a:solidFill>
            <a:latin typeface="ＭＳ ゴシック" panose="020B0609070205080204" pitchFamily="49" charset="-128"/>
            <a:ea typeface="ＭＳ ゴシック" panose="020B0609070205080204" pitchFamily="49" charset="-128"/>
          </a:endParaRPr>
        </a:p>
        <a:p>
          <a:r>
            <a:rPr kumimoji="1" lang="ja-JP" altLang="en-US" sz="1100">
              <a:solidFill>
                <a:schemeClr val="tx1"/>
              </a:solidFill>
              <a:latin typeface="ＭＳ ゴシック" panose="020B0609070205080204" pitchFamily="49" charset="-128"/>
              <a:ea typeface="ＭＳ ゴシック" panose="020B0609070205080204" pitchFamily="49" charset="-128"/>
            </a:rPr>
            <a:t>「借入１」～「借入</a:t>
          </a:r>
          <a:r>
            <a:rPr kumimoji="1" lang="en-US" altLang="ja-JP" sz="1100">
              <a:solidFill>
                <a:schemeClr val="tx1"/>
              </a:solidFill>
              <a:latin typeface="ＭＳ ゴシック" panose="020B0609070205080204" pitchFamily="49" charset="-128"/>
              <a:ea typeface="ＭＳ ゴシック" panose="020B0609070205080204" pitchFamily="49" charset="-128"/>
            </a:rPr>
            <a:t>25</a:t>
          </a:r>
          <a:r>
            <a:rPr kumimoji="1" lang="ja-JP" altLang="en-US" sz="1100">
              <a:solidFill>
                <a:schemeClr val="tx1"/>
              </a:solidFill>
              <a:latin typeface="ＭＳ ゴシック" panose="020B0609070205080204" pitchFamily="49" charset="-128"/>
              <a:ea typeface="ＭＳ ゴシック" panose="020B0609070205080204" pitchFamily="49" charset="-128"/>
            </a:rPr>
            <a:t>」</a:t>
          </a:r>
          <a:endParaRPr kumimoji="1" lang="en-US" altLang="ja-JP" sz="1100">
            <a:solidFill>
              <a:schemeClr val="tx1"/>
            </a:solidFill>
            <a:latin typeface="ＭＳ ゴシック" panose="020B0609070205080204" pitchFamily="49" charset="-128"/>
            <a:ea typeface="ＭＳ ゴシック" panose="020B0609070205080204" pitchFamily="49" charset="-128"/>
          </a:endParaRPr>
        </a:p>
        <a:p>
          <a:r>
            <a:rPr kumimoji="1" lang="ja-JP" altLang="en-US" sz="1100">
              <a:solidFill>
                <a:schemeClr val="tx1"/>
              </a:solidFill>
              <a:latin typeface="ＭＳ ゴシック" panose="020B0609070205080204" pitchFamily="49" charset="-128"/>
              <a:ea typeface="ＭＳ ゴシック" panose="020B0609070205080204" pitchFamily="49" charset="-128"/>
            </a:rPr>
            <a:t>シートから自動計算</a:t>
          </a:r>
        </a:p>
      </xdr:txBody>
    </xdr:sp>
    <xdr:clientData/>
  </xdr:twoCellAnchor>
  <xdr:twoCellAnchor>
    <xdr:from>
      <xdr:col>12</xdr:col>
      <xdr:colOff>19050</xdr:colOff>
      <xdr:row>6</xdr:row>
      <xdr:rowOff>209549</xdr:rowOff>
    </xdr:from>
    <xdr:to>
      <xdr:col>16</xdr:col>
      <xdr:colOff>666750</xdr:colOff>
      <xdr:row>15</xdr:row>
      <xdr:rowOff>38099</xdr:rowOff>
    </xdr:to>
    <xdr:sp macro="" textlink="">
      <xdr:nvSpPr>
        <xdr:cNvPr id="5" name="テキスト ボックス 4">
          <a:extLst>
            <a:ext uri="{FF2B5EF4-FFF2-40B4-BE49-F238E27FC236}">
              <a16:creationId xmlns:a16="http://schemas.microsoft.com/office/drawing/2014/main" id="{884C3C6B-8CE7-4476-8BD9-220A973BAC36}"/>
            </a:ext>
          </a:extLst>
        </xdr:cNvPr>
        <xdr:cNvSpPr txBox="1"/>
      </xdr:nvSpPr>
      <xdr:spPr>
        <a:xfrm>
          <a:off x="9258300" y="1523999"/>
          <a:ext cx="4629150" cy="1914525"/>
        </a:xfrm>
        <a:prstGeom prst="rect">
          <a:avLst/>
        </a:prstGeom>
        <a:solidFill>
          <a:sysClr val="window" lastClr="FFFFFF"/>
        </a:solidFill>
        <a:ln w="19050" cmpd="sng">
          <a:solidFill>
            <a:srgbClr val="0000FF"/>
          </a:solid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１　① 借入年度の最も古い案件を「借入１」に記入する。　</a:t>
          </a:r>
          <a:endPar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 </a:t>
          </a: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既に償還中の償還金</a:t>
          </a: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を利子助成の対象とする場合は、</a:t>
          </a: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助成を開始する年度</a:t>
          </a:r>
          <a:endParaRPr kumimoji="1" lang="en-US" altLang="ja-JP"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の前年度</a:t>
          </a: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を記入する。</a:t>
          </a:r>
          <a:endPar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 国営事業（規定償還）は、事業完了年度（償還が開始する年度の前年度）</a:t>
          </a:r>
          <a:endPar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を記入する。</a:t>
          </a:r>
          <a:endPar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２　① 既に償還中の償還金を利子助成の対象とする場合は、</a:t>
          </a: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助成を開始する年度</a:t>
          </a:r>
          <a:endParaRPr kumimoji="1" lang="en-US" altLang="ja-JP"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の前年度末残高</a:t>
          </a: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を記入する。</a:t>
          </a:r>
          <a:endPar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② 既に償還中の場合の償還年数は、</a:t>
          </a:r>
          <a:r>
            <a:rPr kumimoji="1" lang="ja-JP" altLang="en-US" sz="9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助成を開始する年度の前年度末残回数</a:t>
          </a: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を</a:t>
          </a:r>
          <a:endPar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記入する。</a:t>
          </a:r>
          <a:endPar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 国営事業（規定償還）は、償還元金相当額を記入する。</a:t>
          </a:r>
          <a:endParaRPr kumimoji="1" lang="en-US" altLang="ja-JP" sz="9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F91D-E83C-41AB-B211-12E56ED05EB9}">
  <sheetPr>
    <tabColor theme="7" tint="0.39997558519241921"/>
  </sheetPr>
  <dimension ref="B1:E39"/>
  <sheetViews>
    <sheetView tabSelected="1" topLeftCell="B4" zoomScale="90" zoomScaleNormal="90" zoomScaleSheetLayoutView="100" workbookViewId="0">
      <selection activeCell="F6" sqref="F6"/>
    </sheetView>
  </sheetViews>
  <sheetFormatPr defaultRowHeight="18.75"/>
  <cols>
    <col min="1" max="1" width="4" style="13" customWidth="1"/>
    <col min="2" max="2" width="5.75" style="13" customWidth="1"/>
    <col min="3" max="3" width="8.25" style="13" customWidth="1"/>
    <col min="4" max="5" width="56.625" style="13" customWidth="1"/>
    <col min="6" max="7" width="9" style="13"/>
    <col min="8" max="8" width="7.75" style="13" customWidth="1"/>
    <col min="9" max="9" width="9" style="13"/>
    <col min="10" max="10" width="3.375" style="13" customWidth="1"/>
    <col min="11" max="16384" width="9" style="13"/>
  </cols>
  <sheetData>
    <row r="1" spans="2:5" ht="15" customHeight="1"/>
    <row r="2" spans="2:5" ht="19.5">
      <c r="B2" s="249" t="s">
        <v>218</v>
      </c>
      <c r="C2" s="37" t="s">
        <v>253</v>
      </c>
    </row>
    <row r="3" spans="2:5" ht="19.5">
      <c r="B3" s="249" t="s">
        <v>218</v>
      </c>
      <c r="C3" s="37" t="s">
        <v>277</v>
      </c>
    </row>
    <row r="4" spans="2:5" ht="19.5">
      <c r="B4" s="249" t="s">
        <v>218</v>
      </c>
      <c r="C4" s="37" t="s">
        <v>254</v>
      </c>
    </row>
    <row r="6" spans="2:5" ht="20.25" customHeight="1">
      <c r="B6" s="246" t="s">
        <v>255</v>
      </c>
      <c r="C6" s="247" t="s">
        <v>278</v>
      </c>
    </row>
    <row r="7" spans="2:5">
      <c r="C7" s="237" t="s">
        <v>242</v>
      </c>
      <c r="D7" s="238" t="s">
        <v>243</v>
      </c>
      <c r="E7" s="241" t="s">
        <v>262</v>
      </c>
    </row>
    <row r="8" spans="2:5">
      <c r="C8" s="42" t="s">
        <v>237</v>
      </c>
      <c r="D8" s="43"/>
      <c r="E8" s="43"/>
    </row>
    <row r="9" spans="2:5">
      <c r="C9" s="231"/>
      <c r="D9" s="232" t="s">
        <v>263</v>
      </c>
      <c r="E9" s="232" t="s">
        <v>264</v>
      </c>
    </row>
    <row r="10" spans="2:5">
      <c r="C10" s="42" t="s">
        <v>238</v>
      </c>
      <c r="D10" s="43"/>
      <c r="E10" s="43"/>
    </row>
    <row r="11" spans="2:5">
      <c r="C11" s="233"/>
      <c r="D11" s="234" t="s">
        <v>220</v>
      </c>
      <c r="E11" s="234" t="s">
        <v>246</v>
      </c>
    </row>
    <row r="12" spans="2:5">
      <c r="C12" s="233"/>
      <c r="D12" s="234" t="s">
        <v>221</v>
      </c>
      <c r="E12" s="234"/>
    </row>
    <row r="13" spans="2:5">
      <c r="C13" s="231"/>
      <c r="D13" s="235" t="s">
        <v>222</v>
      </c>
      <c r="E13" s="235" t="s">
        <v>247</v>
      </c>
    </row>
    <row r="14" spans="2:5">
      <c r="C14" s="42" t="s">
        <v>239</v>
      </c>
      <c r="D14" s="43"/>
      <c r="E14" s="43"/>
    </row>
    <row r="15" spans="2:5">
      <c r="C15" s="231"/>
      <c r="D15" s="232" t="s">
        <v>223</v>
      </c>
      <c r="E15" s="250" t="s">
        <v>276</v>
      </c>
    </row>
    <row r="16" spans="2:5">
      <c r="C16" s="42" t="s">
        <v>240</v>
      </c>
      <c r="D16" s="43"/>
      <c r="E16" s="43" t="s">
        <v>258</v>
      </c>
    </row>
    <row r="17" spans="2:5">
      <c r="C17" s="233"/>
      <c r="D17" s="234" t="s">
        <v>224</v>
      </c>
      <c r="E17" s="251" t="s">
        <v>265</v>
      </c>
    </row>
    <row r="18" spans="2:5">
      <c r="C18" s="233"/>
      <c r="D18" s="234" t="s">
        <v>225</v>
      </c>
      <c r="E18" s="234"/>
    </row>
    <row r="19" spans="2:5">
      <c r="C19" s="233"/>
      <c r="D19" s="234" t="s">
        <v>226</v>
      </c>
      <c r="E19" s="234"/>
    </row>
    <row r="20" spans="2:5">
      <c r="C20" s="231"/>
      <c r="D20" s="235" t="s">
        <v>227</v>
      </c>
      <c r="E20" s="235" t="s">
        <v>275</v>
      </c>
    </row>
    <row r="21" spans="2:5">
      <c r="C21" s="42" t="s">
        <v>241</v>
      </c>
      <c r="D21" s="43"/>
      <c r="E21" s="43"/>
    </row>
    <row r="22" spans="2:5">
      <c r="C22" s="233"/>
      <c r="D22" s="234" t="s">
        <v>228</v>
      </c>
      <c r="E22" s="234" t="s">
        <v>259</v>
      </c>
    </row>
    <row r="23" spans="2:5">
      <c r="C23" s="231"/>
      <c r="D23" s="235" t="s">
        <v>229</v>
      </c>
      <c r="E23" s="248" t="s">
        <v>260</v>
      </c>
    </row>
    <row r="24" spans="2:5" ht="11.25" customHeight="1"/>
    <row r="25" spans="2:5" ht="20.25" customHeight="1">
      <c r="B25" s="246" t="s">
        <v>255</v>
      </c>
      <c r="C25" s="247" t="s">
        <v>279</v>
      </c>
    </row>
    <row r="26" spans="2:5">
      <c r="C26" s="239" t="s">
        <v>242</v>
      </c>
      <c r="D26" s="240" t="s">
        <v>243</v>
      </c>
      <c r="E26" s="241" t="s">
        <v>262</v>
      </c>
    </row>
    <row r="27" spans="2:5">
      <c r="C27" s="233" t="s">
        <v>230</v>
      </c>
      <c r="D27" s="236"/>
      <c r="E27" s="236"/>
    </row>
    <row r="28" spans="2:5">
      <c r="C28" s="233"/>
      <c r="D28" s="234" t="s">
        <v>231</v>
      </c>
      <c r="E28" s="234" t="s">
        <v>256</v>
      </c>
    </row>
    <row r="29" spans="2:5">
      <c r="C29" s="233"/>
      <c r="D29" s="232" t="s">
        <v>232</v>
      </c>
      <c r="E29" s="232" t="s">
        <v>266</v>
      </c>
    </row>
    <row r="30" spans="2:5">
      <c r="C30" s="42" t="s">
        <v>244</v>
      </c>
      <c r="D30" s="43"/>
      <c r="E30" s="43" t="s">
        <v>268</v>
      </c>
    </row>
    <row r="31" spans="2:5">
      <c r="C31" s="233"/>
      <c r="D31" s="232" t="s">
        <v>245</v>
      </c>
      <c r="E31" s="232" t="s">
        <v>261</v>
      </c>
    </row>
    <row r="32" spans="2:5">
      <c r="C32" s="42" t="s">
        <v>235</v>
      </c>
      <c r="D32" s="43"/>
      <c r="E32" s="43"/>
    </row>
    <row r="33" spans="3:5">
      <c r="C33" s="233"/>
      <c r="D33" s="232" t="s">
        <v>233</v>
      </c>
      <c r="E33" s="232" t="s">
        <v>257</v>
      </c>
    </row>
    <row r="34" spans="3:5">
      <c r="C34" s="42" t="s">
        <v>236</v>
      </c>
      <c r="D34" s="43"/>
      <c r="E34" s="43"/>
    </row>
    <row r="35" spans="3:5">
      <c r="C35" s="231"/>
      <c r="D35" s="232" t="s">
        <v>234</v>
      </c>
      <c r="E35" s="232" t="s">
        <v>257</v>
      </c>
    </row>
    <row r="37" spans="3:5">
      <c r="C37" s="242" t="s">
        <v>302</v>
      </c>
    </row>
    <row r="38" spans="3:5">
      <c r="C38" s="242" t="s">
        <v>267</v>
      </c>
    </row>
    <row r="39" spans="3:5" ht="14.25" customHeight="1"/>
  </sheetData>
  <phoneticPr fontId="2"/>
  <pageMargins left="0.70866141732283472" right="0.70866141732283472" top="0.86614173228346458" bottom="0.47"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12B64-5DE6-450B-A013-025EFBC3B4EC}">
  <sheetPr>
    <tabColor rgb="FFFF0000"/>
  </sheetPr>
  <dimension ref="A2:T26"/>
  <sheetViews>
    <sheetView zoomScaleNormal="100" zoomScaleSheetLayoutView="100" workbookViewId="0">
      <selection activeCell="Q28" sqref="Q28"/>
    </sheetView>
  </sheetViews>
  <sheetFormatPr defaultRowHeight="13.5"/>
  <cols>
    <col min="1" max="1" width="11.625" style="83" customWidth="1"/>
    <col min="2" max="2" width="14.75" style="83" customWidth="1"/>
    <col min="3" max="3" width="4.625" style="83" customWidth="1"/>
    <col min="4" max="4" width="7.75" style="83" customWidth="1"/>
    <col min="5" max="5" width="2.375" style="83" customWidth="1"/>
    <col min="6" max="6" width="2.625" style="83" customWidth="1"/>
    <col min="7" max="7" width="6" style="83" customWidth="1"/>
    <col min="8" max="8" width="4.125" style="83" customWidth="1"/>
    <col min="9" max="9" width="6" style="83" customWidth="1"/>
    <col min="10" max="10" width="7.375" style="83" customWidth="1"/>
    <col min="11" max="11" width="4.625" style="83" customWidth="1"/>
    <col min="12" max="12" width="17.625" style="83" customWidth="1"/>
    <col min="13" max="13" width="19" style="83" customWidth="1"/>
    <col min="14" max="14" width="5.375" style="83" customWidth="1"/>
    <col min="15" max="15" width="1.25" style="83" customWidth="1"/>
    <col min="16" max="16384" width="9" style="83"/>
  </cols>
  <sheetData>
    <row r="2" spans="1:14" ht="20.25" customHeight="1">
      <c r="A2" s="99"/>
      <c r="B2" s="98"/>
      <c r="C2" s="98"/>
      <c r="D2" s="98"/>
      <c r="E2" s="98"/>
      <c r="F2" s="98"/>
      <c r="G2" s="98"/>
      <c r="H2" s="98"/>
      <c r="I2" s="98"/>
      <c r="J2" s="98"/>
      <c r="K2" s="98"/>
      <c r="L2" s="97" t="s">
        <v>126</v>
      </c>
      <c r="M2" s="257" t="s">
        <v>180</v>
      </c>
      <c r="N2" s="258"/>
    </row>
    <row r="3" spans="1:14" ht="20.25" customHeight="1">
      <c r="A3" s="88"/>
      <c r="L3" s="97" t="s">
        <v>125</v>
      </c>
      <c r="M3" s="259" t="s">
        <v>273</v>
      </c>
      <c r="N3" s="260"/>
    </row>
    <row r="4" spans="1:14" ht="20.25" customHeight="1">
      <c r="A4" s="88"/>
      <c r="L4" s="97" t="s">
        <v>124</v>
      </c>
      <c r="M4" s="96"/>
      <c r="N4" s="87"/>
    </row>
    <row r="5" spans="1:14" ht="42" customHeight="1">
      <c r="A5" s="88"/>
      <c r="L5" s="261"/>
      <c r="M5" s="262"/>
      <c r="N5" s="263"/>
    </row>
    <row r="6" spans="1:14">
      <c r="A6" s="88"/>
      <c r="N6" s="87"/>
    </row>
    <row r="7" spans="1:14">
      <c r="A7" s="88"/>
      <c r="N7" s="87"/>
    </row>
    <row r="8" spans="1:14">
      <c r="A8" s="88"/>
      <c r="N8" s="87"/>
    </row>
    <row r="9" spans="1:14" ht="28.5" customHeight="1">
      <c r="A9" s="264" t="s">
        <v>123</v>
      </c>
      <c r="B9" s="265"/>
      <c r="C9" s="265"/>
      <c r="D9" s="265"/>
      <c r="E9" s="265"/>
      <c r="F9" s="265"/>
      <c r="G9" s="265"/>
      <c r="H9" s="265"/>
      <c r="I9" s="265"/>
      <c r="J9" s="265"/>
      <c r="K9" s="265"/>
      <c r="L9" s="265"/>
      <c r="M9" s="265"/>
      <c r="N9" s="87"/>
    </row>
    <row r="10" spans="1:14">
      <c r="A10" s="88"/>
      <c r="B10" s="163"/>
      <c r="C10" s="163"/>
      <c r="D10" s="163"/>
      <c r="E10" s="163"/>
      <c r="F10" s="163"/>
      <c r="G10" s="163"/>
      <c r="H10" s="163"/>
      <c r="I10" s="163"/>
      <c r="J10" s="163"/>
      <c r="K10" s="163"/>
      <c r="L10" s="163"/>
      <c r="M10" s="163"/>
      <c r="N10" s="87"/>
    </row>
    <row r="11" spans="1:14">
      <c r="A11" s="88"/>
      <c r="B11" s="163"/>
      <c r="C11" s="163"/>
      <c r="D11" s="163"/>
      <c r="E11" s="163"/>
      <c r="F11" s="163"/>
      <c r="G11" s="163"/>
      <c r="H11" s="163"/>
      <c r="I11" s="163"/>
      <c r="J11" s="163"/>
      <c r="K11" s="163"/>
      <c r="L11" s="163"/>
      <c r="M11" s="163"/>
      <c r="N11" s="87"/>
    </row>
    <row r="12" spans="1:14">
      <c r="A12" s="88"/>
      <c r="B12" s="163"/>
      <c r="C12" s="163"/>
      <c r="D12" s="163"/>
      <c r="E12" s="163"/>
      <c r="F12" s="163"/>
      <c r="G12" s="163"/>
      <c r="H12" s="163"/>
      <c r="I12" s="163"/>
      <c r="J12" s="163"/>
      <c r="K12" s="163"/>
      <c r="L12" s="163"/>
      <c r="M12" s="163"/>
      <c r="N12" s="87"/>
    </row>
    <row r="13" spans="1:14" ht="18.75" customHeight="1">
      <c r="A13" s="88"/>
      <c r="B13" s="164"/>
      <c r="C13" s="164"/>
      <c r="D13" s="267" t="s">
        <v>179</v>
      </c>
      <c r="E13" s="267"/>
      <c r="F13" s="267"/>
      <c r="G13" s="267"/>
      <c r="H13" s="267"/>
      <c r="I13" s="163"/>
      <c r="J13" s="163"/>
      <c r="K13" s="163"/>
      <c r="L13" s="163"/>
      <c r="M13" s="163"/>
      <c r="N13" s="87"/>
    </row>
    <row r="14" spans="1:14" ht="30" customHeight="1">
      <c r="A14" s="88"/>
      <c r="B14" s="165"/>
      <c r="C14" s="165"/>
      <c r="D14" s="268" t="s">
        <v>269</v>
      </c>
      <c r="E14" s="268"/>
      <c r="F14" s="268"/>
      <c r="G14" s="268"/>
      <c r="H14" s="268"/>
      <c r="I14" s="266" t="s">
        <v>122</v>
      </c>
      <c r="J14" s="266"/>
      <c r="K14" s="266"/>
      <c r="L14" s="166"/>
      <c r="M14" s="166"/>
      <c r="N14" s="95"/>
    </row>
    <row r="15" spans="1:14">
      <c r="A15" s="88"/>
      <c r="B15" s="163"/>
      <c r="C15" s="163"/>
      <c r="D15" s="163"/>
      <c r="E15" s="163"/>
      <c r="F15" s="163"/>
      <c r="G15" s="163"/>
      <c r="H15" s="163"/>
      <c r="I15" s="163"/>
      <c r="J15" s="163"/>
      <c r="K15" s="163"/>
      <c r="L15" s="163"/>
      <c r="M15" s="163"/>
      <c r="N15" s="87"/>
    </row>
    <row r="16" spans="1:14">
      <c r="A16" s="88"/>
      <c r="B16" s="163"/>
      <c r="C16" s="163"/>
      <c r="D16" s="163"/>
      <c r="E16" s="163"/>
      <c r="F16" s="163"/>
      <c r="G16" s="163"/>
      <c r="H16" s="163"/>
      <c r="I16" s="163"/>
      <c r="J16" s="163"/>
      <c r="K16" s="163"/>
      <c r="L16" s="163"/>
      <c r="M16" s="163"/>
      <c r="N16" s="87"/>
    </row>
    <row r="17" spans="1:20">
      <c r="A17" s="88"/>
      <c r="B17" s="163"/>
      <c r="C17" s="163"/>
      <c r="D17" s="163"/>
      <c r="E17" s="163"/>
      <c r="F17" s="163"/>
      <c r="G17" s="163"/>
      <c r="H17" s="163"/>
      <c r="I17" s="163"/>
      <c r="J17" s="163"/>
      <c r="K17" s="163"/>
      <c r="L17" s="163"/>
      <c r="M17" s="163"/>
      <c r="N17" s="87"/>
    </row>
    <row r="18" spans="1:20" ht="17.25">
      <c r="A18" s="88"/>
      <c r="B18" s="163"/>
      <c r="D18" s="163"/>
      <c r="E18" s="163"/>
      <c r="F18" s="163"/>
      <c r="G18" s="271" t="s">
        <v>274</v>
      </c>
      <c r="H18" s="271"/>
      <c r="I18" s="271"/>
      <c r="J18" s="271"/>
      <c r="K18" s="271"/>
      <c r="L18" s="163"/>
      <c r="M18" s="163"/>
      <c r="N18" s="87"/>
      <c r="T18" s="94"/>
    </row>
    <row r="19" spans="1:20" ht="18.75" customHeight="1">
      <c r="A19" s="88"/>
      <c r="B19" s="163"/>
      <c r="C19" s="163"/>
      <c r="D19" s="163"/>
      <c r="E19" s="163"/>
      <c r="F19" s="163"/>
      <c r="G19" s="163"/>
      <c r="H19" s="163"/>
      <c r="I19" s="163"/>
      <c r="J19" s="163"/>
      <c r="K19" s="163"/>
      <c r="L19" s="163"/>
      <c r="M19" s="163"/>
      <c r="N19" s="87"/>
    </row>
    <row r="20" spans="1:20" ht="13.5" customHeight="1">
      <c r="A20" s="88"/>
      <c r="B20" s="163"/>
      <c r="C20" s="163"/>
      <c r="D20" s="163"/>
      <c r="E20" s="163"/>
      <c r="F20" s="163"/>
      <c r="G20" s="163"/>
      <c r="H20" s="163"/>
      <c r="I20" s="163"/>
      <c r="J20" s="163"/>
      <c r="K20" s="163"/>
      <c r="L20" s="163"/>
      <c r="M20" s="163"/>
      <c r="N20" s="87"/>
    </row>
    <row r="21" spans="1:20" ht="24.75" customHeight="1">
      <c r="A21" s="88"/>
      <c r="C21" s="93"/>
      <c r="D21" s="91"/>
      <c r="E21" s="90" t="s">
        <v>121</v>
      </c>
      <c r="F21" s="270" t="s">
        <v>173</v>
      </c>
      <c r="G21" s="270"/>
      <c r="H21" s="270"/>
      <c r="I21" s="270"/>
      <c r="J21" s="270"/>
      <c r="K21" s="270"/>
      <c r="L21" s="150" t="s">
        <v>184</v>
      </c>
      <c r="M21" s="150"/>
      <c r="N21" s="89"/>
    </row>
    <row r="22" spans="1:20" ht="6.75" customHeight="1">
      <c r="A22" s="88"/>
      <c r="M22" s="92"/>
      <c r="N22" s="87"/>
    </row>
    <row r="23" spans="1:20" ht="24.75" customHeight="1">
      <c r="A23" s="88"/>
      <c r="C23" s="91"/>
      <c r="D23" s="91"/>
      <c r="E23" s="90" t="s">
        <v>120</v>
      </c>
      <c r="F23" s="269" t="str">
        <f>助成額計算書!C8</f>
        <v>□□土地改良区</v>
      </c>
      <c r="G23" s="269"/>
      <c r="H23" s="269"/>
      <c r="I23" s="269"/>
      <c r="J23" s="269"/>
      <c r="K23" s="269"/>
      <c r="L23" s="150" t="s">
        <v>183</v>
      </c>
      <c r="M23" s="150"/>
      <c r="N23" s="89"/>
    </row>
    <row r="24" spans="1:20">
      <c r="A24" s="88"/>
      <c r="N24" s="87"/>
    </row>
    <row r="25" spans="1:20">
      <c r="A25" s="254" t="s">
        <v>207</v>
      </c>
      <c r="B25" s="255"/>
      <c r="C25" s="255"/>
      <c r="D25" s="255"/>
      <c r="E25" s="255"/>
      <c r="F25" s="255"/>
      <c r="G25" s="255"/>
      <c r="H25" s="255"/>
      <c r="I25" s="255"/>
      <c r="J25" s="255"/>
      <c r="K25" s="255"/>
      <c r="L25" s="255"/>
      <c r="M25" s="255"/>
      <c r="N25" s="256"/>
    </row>
    <row r="26" spans="1:20">
      <c r="A26" s="86"/>
      <c r="B26" s="85"/>
      <c r="C26" s="85"/>
      <c r="D26" s="85"/>
      <c r="E26" s="85"/>
      <c r="F26" s="85"/>
      <c r="G26" s="85"/>
      <c r="H26" s="85"/>
      <c r="I26" s="85"/>
      <c r="J26" s="85"/>
      <c r="K26" s="85"/>
      <c r="L26" s="85"/>
      <c r="M26" s="85"/>
      <c r="N26" s="84"/>
    </row>
  </sheetData>
  <sheetProtection formatCells="0" formatColumns="0" formatRows="0"/>
  <mergeCells count="11">
    <mergeCell ref="A25:N25"/>
    <mergeCell ref="M2:N2"/>
    <mergeCell ref="M3:N3"/>
    <mergeCell ref="L5:N5"/>
    <mergeCell ref="A9:M9"/>
    <mergeCell ref="I14:K14"/>
    <mergeCell ref="D13:H13"/>
    <mergeCell ref="D14:H14"/>
    <mergeCell ref="F23:K23"/>
    <mergeCell ref="F21:K21"/>
    <mergeCell ref="G18:K18"/>
  </mergeCells>
  <phoneticPr fontId="2"/>
  <printOptions horizontalCentered="1"/>
  <pageMargins left="0.74803149606299213" right="0.74803149606299213" top="0.86614173228346458" bottom="0.86614173228346458" header="0.51181102362204722" footer="0.51181102362204722"/>
  <pageSetup paperSize="9" orientation="landscape" blackAndWhite="1"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7895D-243B-4FB0-A3C8-68E462554338}">
  <sheetPr>
    <tabColor rgb="FFFF0000"/>
  </sheetPr>
  <dimension ref="A1:M30"/>
  <sheetViews>
    <sheetView zoomScaleNormal="100" zoomScaleSheetLayoutView="100" workbookViewId="0">
      <selection activeCell="M2" sqref="M2"/>
    </sheetView>
  </sheetViews>
  <sheetFormatPr defaultRowHeight="13.5"/>
  <cols>
    <col min="1" max="2" width="12" style="100" customWidth="1"/>
    <col min="3" max="3" width="20.375" style="100" customWidth="1"/>
    <col min="4" max="4" width="18.875" style="100" customWidth="1"/>
    <col min="5" max="7" width="5.375" style="100" customWidth="1"/>
    <col min="8" max="8" width="10.375" style="100" customWidth="1"/>
    <col min="9" max="9" width="11.5" style="100" customWidth="1"/>
    <col min="10" max="11" width="12.125" style="100" customWidth="1"/>
    <col min="12" max="12" width="0.5" style="100" customWidth="1"/>
    <col min="13" max="16384" width="9" style="100"/>
  </cols>
  <sheetData>
    <row r="1" spans="1:13" s="93" customFormat="1" ht="22.5" customHeight="1">
      <c r="A1" s="320" t="str">
        <f>C6 &amp; " 地区 地域生産基盤保全強化支援計画"</f>
        <v>△△ 地区 地域生産基盤保全強化支援計画</v>
      </c>
      <c r="B1" s="320"/>
      <c r="C1" s="320"/>
      <c r="D1" s="320"/>
      <c r="E1" s="320"/>
      <c r="F1" s="320"/>
      <c r="G1" s="320"/>
      <c r="H1" s="320"/>
      <c r="I1" s="320"/>
      <c r="J1" s="320"/>
      <c r="K1" s="320"/>
    </row>
    <row r="4" spans="1:13">
      <c r="A4" s="100" t="s">
        <v>143</v>
      </c>
    </row>
    <row r="5" spans="1:13" s="122" customFormat="1" ht="40.5">
      <c r="A5" s="121" t="s">
        <v>126</v>
      </c>
      <c r="B5" s="121" t="s">
        <v>142</v>
      </c>
      <c r="C5" s="128" t="s">
        <v>141</v>
      </c>
      <c r="D5" s="128" t="s">
        <v>140</v>
      </c>
      <c r="E5" s="156" t="s">
        <v>139</v>
      </c>
      <c r="F5" s="156" t="s">
        <v>138</v>
      </c>
      <c r="G5" s="156" t="s">
        <v>137</v>
      </c>
      <c r="H5" s="156" t="s">
        <v>130</v>
      </c>
      <c r="I5" s="156" t="s">
        <v>129</v>
      </c>
      <c r="J5" s="156" t="s">
        <v>136</v>
      </c>
      <c r="K5" s="156" t="s">
        <v>135</v>
      </c>
    </row>
    <row r="6" spans="1:13" s="122" customFormat="1" ht="23.25" customHeight="1">
      <c r="A6" s="323" t="s">
        <v>180</v>
      </c>
      <c r="B6" s="325" t="s">
        <v>205</v>
      </c>
      <c r="C6" s="323" t="str">
        <f>①表紙!D14</f>
        <v>△△</v>
      </c>
      <c r="D6" s="321" t="s">
        <v>208</v>
      </c>
      <c r="E6" s="127"/>
      <c r="F6" s="127"/>
      <c r="G6" s="127"/>
      <c r="H6" s="126"/>
      <c r="I6" s="125"/>
      <c r="J6" s="124"/>
      <c r="K6" s="123"/>
    </row>
    <row r="7" spans="1:13" s="122" customFormat="1" ht="23.25" customHeight="1">
      <c r="A7" s="324"/>
      <c r="B7" s="326"/>
      <c r="C7" s="324"/>
      <c r="D7" s="322"/>
      <c r="E7" s="209" t="s">
        <v>209</v>
      </c>
      <c r="F7" s="209" t="s">
        <v>174</v>
      </c>
      <c r="G7" s="209" t="s">
        <v>175</v>
      </c>
      <c r="H7" s="210">
        <v>200</v>
      </c>
      <c r="I7" s="211">
        <v>75</v>
      </c>
      <c r="J7" s="212"/>
      <c r="K7" s="213"/>
    </row>
    <row r="9" spans="1:13">
      <c r="A9" s="100" t="s">
        <v>134</v>
      </c>
    </row>
    <row r="12" spans="1:13">
      <c r="A12" s="100" t="s">
        <v>133</v>
      </c>
    </row>
    <row r="13" spans="1:13">
      <c r="A13" s="100" t="s">
        <v>132</v>
      </c>
    </row>
    <row r="14" spans="1:13" ht="43.5" customHeight="1">
      <c r="A14" s="272" t="s">
        <v>186</v>
      </c>
      <c r="B14" s="273"/>
      <c r="C14" s="120" t="s">
        <v>131</v>
      </c>
      <c r="D14" s="274" t="s">
        <v>172</v>
      </c>
      <c r="E14" s="275"/>
      <c r="F14" s="280" t="s">
        <v>185</v>
      </c>
      <c r="G14" s="281"/>
      <c r="H14" s="281"/>
      <c r="I14" s="119" t="s">
        <v>130</v>
      </c>
      <c r="J14" s="119" t="s">
        <v>129</v>
      </c>
      <c r="K14" s="118"/>
    </row>
    <row r="15" spans="1:13" s="93" customFormat="1" ht="15.75" customHeight="1">
      <c r="A15" s="290"/>
      <c r="B15" s="291"/>
      <c r="C15" s="116"/>
      <c r="D15" s="294"/>
      <c r="E15" s="295"/>
      <c r="F15" s="304"/>
      <c r="G15" s="305"/>
      <c r="H15" s="306"/>
      <c r="I15" s="114"/>
      <c r="J15" s="113"/>
      <c r="K15" s="302"/>
      <c r="M15" s="117"/>
    </row>
    <row r="16" spans="1:13" s="93" customFormat="1" ht="15.75" customHeight="1">
      <c r="A16" s="288" t="str">
        <f>助成額計算書!C8</f>
        <v>□□土地改良区</v>
      </c>
      <c r="B16" s="289"/>
      <c r="C16" s="106">
        <f>(③助成金交付計画!B35-③助成金交付計画!C35)/1000</f>
        <v>0</v>
      </c>
      <c r="D16" s="292">
        <f>③助成金交付計画!C35</f>
        <v>0</v>
      </c>
      <c r="E16" s="293"/>
      <c r="F16" s="307">
        <f>ROUNDDOWN(D16*5/6,0)</f>
        <v>0</v>
      </c>
      <c r="G16" s="308"/>
      <c r="H16" s="309"/>
      <c r="I16" s="210">
        <v>200</v>
      </c>
      <c r="J16" s="211">
        <v>75</v>
      </c>
      <c r="K16" s="302"/>
    </row>
    <row r="17" spans="1:11" s="93" customFormat="1" ht="15.75" customHeight="1">
      <c r="A17" s="290"/>
      <c r="B17" s="291"/>
      <c r="C17" s="116"/>
      <c r="D17" s="294"/>
      <c r="E17" s="295"/>
      <c r="F17" s="304"/>
      <c r="G17" s="305"/>
      <c r="H17" s="306"/>
      <c r="I17" s="114"/>
      <c r="J17" s="113"/>
      <c r="K17" s="303"/>
    </row>
    <row r="18" spans="1:11" s="93" customFormat="1" ht="15.75" customHeight="1">
      <c r="A18" s="318"/>
      <c r="B18" s="319"/>
      <c r="C18" s="106"/>
      <c r="D18" s="292"/>
      <c r="E18" s="293"/>
      <c r="F18" s="307"/>
      <c r="G18" s="308"/>
      <c r="H18" s="309"/>
      <c r="I18" s="105"/>
      <c r="J18" s="104"/>
      <c r="K18" s="303"/>
    </row>
    <row r="19" spans="1:11" s="93" customFormat="1" ht="15.75" customHeight="1">
      <c r="A19" s="290"/>
      <c r="B19" s="291"/>
      <c r="C19" s="115"/>
      <c r="D19" s="276"/>
      <c r="E19" s="277"/>
      <c r="F19" s="285"/>
      <c r="G19" s="286"/>
      <c r="H19" s="287"/>
      <c r="I19" s="114"/>
      <c r="J19" s="113"/>
      <c r="K19" s="157"/>
    </row>
    <row r="20" spans="1:11" s="93" customFormat="1" ht="15.75" customHeight="1" thickBot="1">
      <c r="A20" s="278"/>
      <c r="B20" s="279"/>
      <c r="C20" s="112"/>
      <c r="D20" s="316"/>
      <c r="E20" s="317"/>
      <c r="F20" s="282"/>
      <c r="G20" s="283"/>
      <c r="H20" s="284"/>
      <c r="I20" s="111"/>
      <c r="J20" s="110"/>
      <c r="K20" s="157"/>
    </row>
    <row r="21" spans="1:11" s="93" customFormat="1" ht="15.75" customHeight="1" thickTop="1">
      <c r="A21" s="296" t="s">
        <v>128</v>
      </c>
      <c r="B21" s="297"/>
      <c r="C21" s="109"/>
      <c r="D21" s="300"/>
      <c r="E21" s="301"/>
      <c r="F21" s="310"/>
      <c r="G21" s="311"/>
      <c r="H21" s="312"/>
      <c r="I21" s="108"/>
      <c r="J21" s="107"/>
      <c r="K21" s="155"/>
    </row>
    <row r="22" spans="1:11" s="93" customFormat="1" ht="15.75" customHeight="1">
      <c r="A22" s="298"/>
      <c r="B22" s="299"/>
      <c r="C22" s="106">
        <f>C16+C18+C20</f>
        <v>0</v>
      </c>
      <c r="D22" s="292">
        <f>D16+D18+D20</f>
        <v>0</v>
      </c>
      <c r="E22" s="293"/>
      <c r="F22" s="313">
        <f>F16+F18+F20</f>
        <v>0</v>
      </c>
      <c r="G22" s="314"/>
      <c r="H22" s="315"/>
      <c r="I22" s="105">
        <f>I16+I18+I20</f>
        <v>200</v>
      </c>
      <c r="J22" s="104">
        <f>J16+J18+J20</f>
        <v>75</v>
      </c>
      <c r="K22" s="155"/>
    </row>
    <row r="24" spans="1:11">
      <c r="A24" s="100" t="s">
        <v>203</v>
      </c>
    </row>
    <row r="25" spans="1:11">
      <c r="A25" s="100" t="s">
        <v>127</v>
      </c>
    </row>
    <row r="27" spans="1:11">
      <c r="A27" s="102"/>
    </row>
    <row r="30" spans="1:11" ht="16.5" customHeight="1">
      <c r="A30" s="101"/>
    </row>
  </sheetData>
  <sheetProtection formatCells="0" formatColumns="0" formatRows="0"/>
  <mergeCells count="33">
    <mergeCell ref="A1:K1"/>
    <mergeCell ref="D6:D7"/>
    <mergeCell ref="A6:A7"/>
    <mergeCell ref="B6:B7"/>
    <mergeCell ref="C6:C7"/>
    <mergeCell ref="A21:B22"/>
    <mergeCell ref="D21:E21"/>
    <mergeCell ref="K15:K16"/>
    <mergeCell ref="K17:K18"/>
    <mergeCell ref="F15:H15"/>
    <mergeCell ref="F16:H16"/>
    <mergeCell ref="F17:H17"/>
    <mergeCell ref="F18:H18"/>
    <mergeCell ref="F21:H21"/>
    <mergeCell ref="F22:H22"/>
    <mergeCell ref="D20:E20"/>
    <mergeCell ref="D22:E22"/>
    <mergeCell ref="A15:B15"/>
    <mergeCell ref="D15:E15"/>
    <mergeCell ref="A18:B18"/>
    <mergeCell ref="D18:E18"/>
    <mergeCell ref="A14:B14"/>
    <mergeCell ref="D14:E14"/>
    <mergeCell ref="D19:E19"/>
    <mergeCell ref="A20:B20"/>
    <mergeCell ref="F14:H14"/>
    <mergeCell ref="F20:H20"/>
    <mergeCell ref="F19:H19"/>
    <mergeCell ref="A16:B16"/>
    <mergeCell ref="A17:B17"/>
    <mergeCell ref="D16:E16"/>
    <mergeCell ref="D17:E17"/>
    <mergeCell ref="A19:B19"/>
  </mergeCells>
  <phoneticPr fontId="2"/>
  <pageMargins left="0.74803149606299213" right="0.55118110236220474" top="0.86614173228346458" bottom="0.86614173228346458" header="0.51181102362204722" footer="0.51181102362204722"/>
  <pageSetup paperSize="9" scale="95" orientation="landscape" blackAndWhite="1" horizontalDpi="300" verticalDpi="300" r:id="rId1"/>
  <headerFooter alignWithMargins="0"/>
  <ignoredErrors>
    <ignoredError sqref="C22"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DE206-E973-4DFF-ACAD-E0AE79549CF8}">
  <sheetPr>
    <tabColor rgb="FFFF0000"/>
  </sheetPr>
  <dimension ref="A1:L42"/>
  <sheetViews>
    <sheetView topLeftCell="C1" zoomScale="90" zoomScaleNormal="90" zoomScaleSheetLayoutView="100" workbookViewId="0">
      <selection activeCell="J15" sqref="J15"/>
    </sheetView>
  </sheetViews>
  <sheetFormatPr defaultRowHeight="13.5"/>
  <cols>
    <col min="1" max="1" width="12.25" style="83" customWidth="1"/>
    <col min="2" max="4" width="17.875" style="83" customWidth="1"/>
    <col min="5" max="5" width="21.625" style="83" customWidth="1"/>
    <col min="6" max="6" width="17.25" style="83" customWidth="1"/>
    <col min="7" max="7" width="2" style="83" customWidth="1"/>
    <col min="8" max="16384" width="9" style="83"/>
  </cols>
  <sheetData>
    <row r="1" spans="1:4">
      <c r="A1" s="83" t="s">
        <v>147</v>
      </c>
    </row>
    <row r="2" spans="1:4">
      <c r="A2" s="329" t="s">
        <v>144</v>
      </c>
      <c r="B2" s="329" t="s">
        <v>187</v>
      </c>
      <c r="C2" s="98"/>
      <c r="D2" s="130"/>
    </row>
    <row r="3" spans="1:4">
      <c r="A3" s="330"/>
      <c r="B3" s="330"/>
      <c r="C3" s="273" t="s">
        <v>146</v>
      </c>
      <c r="D3" s="327" t="s">
        <v>145</v>
      </c>
    </row>
    <row r="4" spans="1:4">
      <c r="A4" s="298"/>
      <c r="B4" s="298"/>
      <c r="C4" s="273"/>
      <c r="D4" s="328"/>
    </row>
    <row r="5" spans="1:4">
      <c r="A5" s="129" t="e">
        <f>助成額計算書!C70</f>
        <v>#N/A</v>
      </c>
      <c r="B5" s="171">
        <f>助成額計算書!E70</f>
        <v>0</v>
      </c>
      <c r="C5" s="171">
        <f>助成額計算書!F70</f>
        <v>0</v>
      </c>
      <c r="D5" s="172">
        <f>助成額計算書!G70</f>
        <v>0</v>
      </c>
    </row>
    <row r="6" spans="1:4">
      <c r="A6" s="129" t="e">
        <f>助成額計算書!C71</f>
        <v>#N/A</v>
      </c>
      <c r="B6" s="171">
        <f>助成額計算書!E71</f>
        <v>0</v>
      </c>
      <c r="C6" s="171">
        <f>助成額計算書!F71</f>
        <v>0</v>
      </c>
      <c r="D6" s="172">
        <f>助成額計算書!G71</f>
        <v>0</v>
      </c>
    </row>
    <row r="7" spans="1:4">
      <c r="A7" s="129" t="e">
        <f>助成額計算書!C72</f>
        <v>#N/A</v>
      </c>
      <c r="B7" s="171">
        <f>助成額計算書!E72</f>
        <v>0</v>
      </c>
      <c r="C7" s="171">
        <f>助成額計算書!F72</f>
        <v>0</v>
      </c>
      <c r="D7" s="172">
        <f>助成額計算書!G72</f>
        <v>0</v>
      </c>
    </row>
    <row r="8" spans="1:4">
      <c r="A8" s="129" t="e">
        <f>助成額計算書!C73</f>
        <v>#N/A</v>
      </c>
      <c r="B8" s="171">
        <f>助成額計算書!E73</f>
        <v>0</v>
      </c>
      <c r="C8" s="171">
        <f>助成額計算書!F73</f>
        <v>0</v>
      </c>
      <c r="D8" s="172">
        <f>助成額計算書!G73</f>
        <v>0</v>
      </c>
    </row>
    <row r="9" spans="1:4">
      <c r="A9" s="129" t="e">
        <f>助成額計算書!C74</f>
        <v>#N/A</v>
      </c>
      <c r="B9" s="171">
        <f>助成額計算書!E74</f>
        <v>0</v>
      </c>
      <c r="C9" s="171">
        <f>助成額計算書!F74</f>
        <v>0</v>
      </c>
      <c r="D9" s="172">
        <f>助成額計算書!G74</f>
        <v>0</v>
      </c>
    </row>
    <row r="10" spans="1:4">
      <c r="A10" s="129" t="e">
        <f>助成額計算書!C75</f>
        <v>#N/A</v>
      </c>
      <c r="B10" s="171">
        <f>助成額計算書!E75</f>
        <v>0</v>
      </c>
      <c r="C10" s="171">
        <f>助成額計算書!F75</f>
        <v>0</v>
      </c>
      <c r="D10" s="172">
        <f>助成額計算書!G75</f>
        <v>0</v>
      </c>
    </row>
    <row r="11" spans="1:4">
      <c r="A11" s="129" t="e">
        <f>助成額計算書!C76</f>
        <v>#N/A</v>
      </c>
      <c r="B11" s="171">
        <f>助成額計算書!E76</f>
        <v>0</v>
      </c>
      <c r="C11" s="171">
        <f>助成額計算書!F76</f>
        <v>0</v>
      </c>
      <c r="D11" s="172">
        <f>助成額計算書!G76</f>
        <v>0</v>
      </c>
    </row>
    <row r="12" spans="1:4">
      <c r="A12" s="129" t="e">
        <f>助成額計算書!C77</f>
        <v>#N/A</v>
      </c>
      <c r="B12" s="171">
        <f>助成額計算書!E77</f>
        <v>0</v>
      </c>
      <c r="C12" s="171">
        <f>助成額計算書!F77</f>
        <v>0</v>
      </c>
      <c r="D12" s="172">
        <f>助成額計算書!G77</f>
        <v>0</v>
      </c>
    </row>
    <row r="13" spans="1:4">
      <c r="A13" s="129" t="e">
        <f>助成額計算書!C78</f>
        <v>#N/A</v>
      </c>
      <c r="B13" s="171">
        <f>助成額計算書!E78</f>
        <v>0</v>
      </c>
      <c r="C13" s="171">
        <f>助成額計算書!F78</f>
        <v>0</v>
      </c>
      <c r="D13" s="172">
        <f>助成額計算書!G78</f>
        <v>0</v>
      </c>
    </row>
    <row r="14" spans="1:4">
      <c r="A14" s="129" t="e">
        <f>助成額計算書!C79</f>
        <v>#N/A</v>
      </c>
      <c r="B14" s="171">
        <f>助成額計算書!E79</f>
        <v>0</v>
      </c>
      <c r="C14" s="171">
        <f>助成額計算書!F79</f>
        <v>0</v>
      </c>
      <c r="D14" s="172">
        <f>助成額計算書!G79</f>
        <v>0</v>
      </c>
    </row>
    <row r="15" spans="1:4">
      <c r="A15" s="129" t="e">
        <f>助成額計算書!C80</f>
        <v>#N/A</v>
      </c>
      <c r="B15" s="171">
        <f>助成額計算書!E80</f>
        <v>0</v>
      </c>
      <c r="C15" s="171">
        <f>助成額計算書!F80</f>
        <v>0</v>
      </c>
      <c r="D15" s="172">
        <f>助成額計算書!G80</f>
        <v>0</v>
      </c>
    </row>
    <row r="16" spans="1:4">
      <c r="A16" s="129" t="e">
        <f>助成額計算書!C81</f>
        <v>#N/A</v>
      </c>
      <c r="B16" s="171">
        <f>助成額計算書!E81</f>
        <v>0</v>
      </c>
      <c r="C16" s="171">
        <f>助成額計算書!F81</f>
        <v>0</v>
      </c>
      <c r="D16" s="172">
        <f>助成額計算書!G81</f>
        <v>0</v>
      </c>
    </row>
    <row r="17" spans="1:12">
      <c r="A17" s="129" t="e">
        <f>助成額計算書!C82</f>
        <v>#N/A</v>
      </c>
      <c r="B17" s="171">
        <f>助成額計算書!E82</f>
        <v>0</v>
      </c>
      <c r="C17" s="171">
        <f>助成額計算書!F82</f>
        <v>0</v>
      </c>
      <c r="D17" s="172">
        <f>助成額計算書!G82</f>
        <v>0</v>
      </c>
    </row>
    <row r="18" spans="1:12">
      <c r="A18" s="129" t="e">
        <f>助成額計算書!C83</f>
        <v>#N/A</v>
      </c>
      <c r="B18" s="171">
        <f>助成額計算書!E83</f>
        <v>0</v>
      </c>
      <c r="C18" s="171">
        <f>助成額計算書!F83</f>
        <v>0</v>
      </c>
      <c r="D18" s="172">
        <f>助成額計算書!G83</f>
        <v>0</v>
      </c>
    </row>
    <row r="19" spans="1:12">
      <c r="A19" s="129" t="e">
        <f>助成額計算書!C84</f>
        <v>#N/A</v>
      </c>
      <c r="B19" s="171">
        <f>助成額計算書!E84</f>
        <v>0</v>
      </c>
      <c r="C19" s="171">
        <f>助成額計算書!F84</f>
        <v>0</v>
      </c>
      <c r="D19" s="172">
        <f>助成額計算書!G84</f>
        <v>0</v>
      </c>
    </row>
    <row r="20" spans="1:12">
      <c r="A20" s="129" t="e">
        <f>助成額計算書!C85</f>
        <v>#N/A</v>
      </c>
      <c r="B20" s="171">
        <f>助成額計算書!E85</f>
        <v>0</v>
      </c>
      <c r="C20" s="171">
        <f>助成額計算書!F85</f>
        <v>0</v>
      </c>
      <c r="D20" s="172">
        <f>助成額計算書!G85</f>
        <v>0</v>
      </c>
    </row>
    <row r="21" spans="1:12">
      <c r="A21" s="129" t="e">
        <f>助成額計算書!C86</f>
        <v>#N/A</v>
      </c>
      <c r="B21" s="171">
        <f>助成額計算書!E86</f>
        <v>0</v>
      </c>
      <c r="C21" s="171">
        <f>助成額計算書!F86</f>
        <v>0</v>
      </c>
      <c r="D21" s="172">
        <f>助成額計算書!G86</f>
        <v>0</v>
      </c>
      <c r="F21" s="168"/>
      <c r="G21" s="168"/>
      <c r="H21" s="168"/>
      <c r="I21" s="168"/>
      <c r="J21" s="168"/>
    </row>
    <row r="22" spans="1:12">
      <c r="A22" s="129" t="e">
        <f>助成額計算書!C87</f>
        <v>#N/A</v>
      </c>
      <c r="B22" s="171">
        <f>助成額計算書!E87</f>
        <v>0</v>
      </c>
      <c r="C22" s="171">
        <f>助成額計算書!F87</f>
        <v>0</v>
      </c>
      <c r="D22" s="172">
        <f>助成額計算書!G87</f>
        <v>0</v>
      </c>
    </row>
    <row r="23" spans="1:12">
      <c r="A23" s="129" t="e">
        <f>助成額計算書!C88</f>
        <v>#N/A</v>
      </c>
      <c r="B23" s="171">
        <f>助成額計算書!E88</f>
        <v>0</v>
      </c>
      <c r="C23" s="171">
        <f>助成額計算書!F88</f>
        <v>0</v>
      </c>
      <c r="D23" s="172">
        <f>助成額計算書!G88</f>
        <v>0</v>
      </c>
      <c r="F23" s="168"/>
      <c r="G23" s="168"/>
      <c r="H23" s="168"/>
      <c r="I23" s="168"/>
      <c r="J23" s="168"/>
      <c r="K23" s="168"/>
      <c r="L23" s="168"/>
    </row>
    <row r="24" spans="1:12">
      <c r="A24" s="129" t="e">
        <f>助成額計算書!C89</f>
        <v>#N/A</v>
      </c>
      <c r="B24" s="171">
        <f>助成額計算書!E89</f>
        <v>0</v>
      </c>
      <c r="C24" s="171">
        <f>助成額計算書!F89</f>
        <v>0</v>
      </c>
      <c r="D24" s="172">
        <f>助成額計算書!G89</f>
        <v>0</v>
      </c>
    </row>
    <row r="25" spans="1:12">
      <c r="A25" s="129" t="e">
        <f>助成額計算書!C90</f>
        <v>#N/A</v>
      </c>
      <c r="B25" s="171">
        <f>助成額計算書!E90</f>
        <v>0</v>
      </c>
      <c r="C25" s="171">
        <f>助成額計算書!F90</f>
        <v>0</v>
      </c>
      <c r="D25" s="172">
        <f>助成額計算書!G90</f>
        <v>0</v>
      </c>
    </row>
    <row r="26" spans="1:12">
      <c r="A26" s="129" t="e">
        <f>助成額計算書!C91</f>
        <v>#N/A</v>
      </c>
      <c r="B26" s="171">
        <f>助成額計算書!E91</f>
        <v>0</v>
      </c>
      <c r="C26" s="171">
        <f>助成額計算書!F91</f>
        <v>0</v>
      </c>
      <c r="D26" s="172">
        <f>助成額計算書!G91</f>
        <v>0</v>
      </c>
    </row>
    <row r="27" spans="1:12">
      <c r="A27" s="129" t="e">
        <f>助成額計算書!C92</f>
        <v>#N/A</v>
      </c>
      <c r="B27" s="171">
        <f>助成額計算書!E92</f>
        <v>0</v>
      </c>
      <c r="C27" s="171">
        <f>助成額計算書!F92</f>
        <v>0</v>
      </c>
      <c r="D27" s="172">
        <f>助成額計算書!G92</f>
        <v>0</v>
      </c>
    </row>
    <row r="28" spans="1:12">
      <c r="A28" s="129" t="e">
        <f>助成額計算書!C93</f>
        <v>#N/A</v>
      </c>
      <c r="B28" s="171">
        <f>助成額計算書!E93</f>
        <v>0</v>
      </c>
      <c r="C28" s="171">
        <f>助成額計算書!F93</f>
        <v>0</v>
      </c>
      <c r="D28" s="172">
        <f>助成額計算書!G93</f>
        <v>0</v>
      </c>
    </row>
    <row r="29" spans="1:12">
      <c r="A29" s="129" t="e">
        <f>助成額計算書!C94</f>
        <v>#N/A</v>
      </c>
      <c r="B29" s="171">
        <f>助成額計算書!E94</f>
        <v>0</v>
      </c>
      <c r="C29" s="171">
        <f>助成額計算書!F94</f>
        <v>0</v>
      </c>
      <c r="D29" s="172">
        <f>助成額計算書!G94</f>
        <v>0</v>
      </c>
    </row>
    <row r="30" spans="1:12">
      <c r="A30" s="129" t="e">
        <f>助成額計算書!C95</f>
        <v>#N/A</v>
      </c>
      <c r="B30" s="171">
        <f>助成額計算書!E95</f>
        <v>0</v>
      </c>
      <c r="C30" s="171">
        <f>助成額計算書!F95</f>
        <v>0</v>
      </c>
      <c r="D30" s="172">
        <f>助成額計算書!G95</f>
        <v>0</v>
      </c>
    </row>
    <row r="31" spans="1:12">
      <c r="A31" s="129" t="e">
        <f>助成額計算書!C96</f>
        <v>#N/A</v>
      </c>
      <c r="B31" s="171">
        <f>助成額計算書!E96</f>
        <v>0</v>
      </c>
      <c r="C31" s="171">
        <f>助成額計算書!F96</f>
        <v>0</v>
      </c>
      <c r="D31" s="172">
        <f>助成額計算書!G96</f>
        <v>0</v>
      </c>
    </row>
    <row r="32" spans="1:12">
      <c r="A32" s="129" t="e">
        <f>助成額計算書!C97</f>
        <v>#N/A</v>
      </c>
      <c r="B32" s="171">
        <f>助成額計算書!E97</f>
        <v>0</v>
      </c>
      <c r="C32" s="171">
        <f>助成額計算書!F97</f>
        <v>0</v>
      </c>
      <c r="D32" s="172">
        <f>助成額計算書!G97</f>
        <v>0</v>
      </c>
    </row>
    <row r="33" spans="1:4">
      <c r="A33" s="129" t="e">
        <f>助成額計算書!C98</f>
        <v>#N/A</v>
      </c>
      <c r="B33" s="171">
        <f>助成額計算書!E98</f>
        <v>0</v>
      </c>
      <c r="C33" s="171">
        <f>助成額計算書!F98</f>
        <v>0</v>
      </c>
      <c r="D33" s="172">
        <f>助成額計算書!G98</f>
        <v>0</v>
      </c>
    </row>
    <row r="34" spans="1:4">
      <c r="A34" s="129" t="e">
        <f>助成額計算書!C99</f>
        <v>#N/A</v>
      </c>
      <c r="B34" s="171">
        <f>助成額計算書!E99</f>
        <v>0</v>
      </c>
      <c r="C34" s="171">
        <f>助成額計算書!F99</f>
        <v>0</v>
      </c>
      <c r="D34" s="172">
        <f>助成額計算書!G99</f>
        <v>0</v>
      </c>
    </row>
    <row r="35" spans="1:4">
      <c r="A35" s="129" t="s">
        <v>128</v>
      </c>
      <c r="B35" s="171">
        <f>SUM(B5:B34)</f>
        <v>0</v>
      </c>
      <c r="C35" s="171">
        <f>SUM(C5:C34)</f>
        <v>0</v>
      </c>
      <c r="D35" s="172">
        <f>SUM(D5:D34)</f>
        <v>0</v>
      </c>
    </row>
    <row r="36" spans="1:4" ht="16.5" customHeight="1">
      <c r="A36" s="83" t="s">
        <v>213</v>
      </c>
    </row>
    <row r="39" spans="1:4" s="92" customFormat="1"/>
    <row r="40" spans="1:4" s="92" customFormat="1" ht="13.5" customHeight="1"/>
    <row r="41" spans="1:4" s="92" customFormat="1"/>
    <row r="42" spans="1:4" s="92" customFormat="1" ht="42" customHeight="1"/>
  </sheetData>
  <sheetProtection formatCells="0" formatColumns="0" formatRows="0"/>
  <mergeCells count="4">
    <mergeCell ref="D3:D4"/>
    <mergeCell ref="A2:A4"/>
    <mergeCell ref="B2:B4"/>
    <mergeCell ref="C3:C4"/>
  </mergeCells>
  <phoneticPr fontId="2"/>
  <pageMargins left="0.74803149606299213" right="0.74803149606299213" top="0.86614173228346458" bottom="0.6692913385826772" header="0.51181102362204722" footer="0.51181102362204722"/>
  <pageSetup paperSize="9" orientation="landscape" blackAndWhite="1"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3E041-0C82-41B3-846C-868DBCB4CFEE}">
  <sheetPr>
    <tabColor rgb="FFFF0000"/>
  </sheetPr>
  <dimension ref="A1:L29"/>
  <sheetViews>
    <sheetView zoomScale="90" zoomScaleNormal="90" zoomScaleSheetLayoutView="90" workbookViewId="0">
      <selection activeCell="L2" sqref="L2"/>
    </sheetView>
  </sheetViews>
  <sheetFormatPr defaultRowHeight="13.5"/>
  <cols>
    <col min="1" max="1" width="12.25" style="83" customWidth="1"/>
    <col min="2" max="2" width="14.875" style="83" customWidth="1"/>
    <col min="3" max="3" width="4.125" style="83" customWidth="1"/>
    <col min="4" max="6" width="17.875" style="83" customWidth="1"/>
    <col min="7" max="7" width="32.25" style="83" customWidth="1"/>
    <col min="8" max="8" width="2" style="83" customWidth="1"/>
    <col min="9" max="9" width="17.5" style="83" customWidth="1"/>
    <col min="10" max="16384" width="9" style="83"/>
  </cols>
  <sheetData>
    <row r="1" spans="1:10" ht="12" customHeight="1"/>
    <row r="2" spans="1:10">
      <c r="A2" s="83" t="s">
        <v>165</v>
      </c>
    </row>
    <row r="3" spans="1:10" s="100" customFormat="1" ht="57" customHeight="1">
      <c r="A3" s="336"/>
      <c r="B3" s="337"/>
      <c r="C3" s="338"/>
      <c r="D3" s="143" t="s">
        <v>164</v>
      </c>
      <c r="E3" s="143" t="s">
        <v>163</v>
      </c>
      <c r="F3" s="143" t="s">
        <v>162</v>
      </c>
      <c r="G3" s="137" t="s">
        <v>157</v>
      </c>
    </row>
    <row r="4" spans="1:10" s="100" customFormat="1" ht="13.5" customHeight="1">
      <c r="A4" s="140"/>
      <c r="B4" s="141"/>
      <c r="C4" s="142"/>
      <c r="D4" s="143"/>
      <c r="E4" s="143"/>
      <c r="F4" s="143"/>
      <c r="G4" s="144"/>
    </row>
    <row r="5" spans="1:10" s="93" customFormat="1">
      <c r="A5" s="145" t="s">
        <v>161</v>
      </c>
      <c r="B5" s="214" t="s">
        <v>210</v>
      </c>
      <c r="C5" s="135" t="s">
        <v>119</v>
      </c>
      <c r="D5" s="215">
        <v>200</v>
      </c>
      <c r="E5" s="215">
        <v>150</v>
      </c>
      <c r="F5" s="208">
        <f>ROUNDDOWN((ROUNDDOWN(E5,1)/ROUNDDOWN(D5,1))*100,1)</f>
        <v>75</v>
      </c>
      <c r="G5" s="154"/>
    </row>
    <row r="6" spans="1:10" s="93" customFormat="1">
      <c r="A6" s="146"/>
      <c r="B6" s="147"/>
      <c r="C6" s="136"/>
      <c r="D6" s="151"/>
      <c r="E6" s="151"/>
      <c r="F6" s="152"/>
      <c r="G6" s="148"/>
    </row>
    <row r="7" spans="1:10" s="93" customFormat="1">
      <c r="A7" s="145" t="s">
        <v>160</v>
      </c>
      <c r="B7" s="214" t="s">
        <v>176</v>
      </c>
      <c r="C7" s="135" t="s">
        <v>119</v>
      </c>
      <c r="D7" s="215">
        <v>200</v>
      </c>
      <c r="E7" s="215">
        <v>165.5</v>
      </c>
      <c r="F7" s="208">
        <f>ROUNDDOWN((ROUNDDOWN(E7,1)/ROUNDDOWN(D7,1))*100,1)</f>
        <v>82.7</v>
      </c>
      <c r="G7" s="139"/>
      <c r="J7" s="162"/>
    </row>
    <row r="8" spans="1:10">
      <c r="E8" s="131"/>
    </row>
    <row r="9" spans="1:10" ht="6.75" customHeight="1"/>
    <row r="10" spans="1:10">
      <c r="A10" s="83" t="s">
        <v>159</v>
      </c>
    </row>
    <row r="11" spans="1:10" s="93" customFormat="1" ht="51.75" customHeight="1">
      <c r="A11" s="333"/>
      <c r="B11" s="334"/>
      <c r="C11" s="335"/>
      <c r="D11" s="138" t="s">
        <v>214</v>
      </c>
      <c r="E11" s="138" t="s">
        <v>215</v>
      </c>
      <c r="F11" s="138" t="s">
        <v>158</v>
      </c>
      <c r="G11" s="137" t="s">
        <v>157</v>
      </c>
    </row>
    <row r="12" spans="1:10" s="93" customFormat="1" ht="13.5" customHeight="1">
      <c r="A12" s="362" t="s">
        <v>156</v>
      </c>
      <c r="B12" s="363"/>
      <c r="C12" s="363"/>
      <c r="D12" s="205" t="s">
        <v>155</v>
      </c>
      <c r="E12" s="205" t="s">
        <v>155</v>
      </c>
      <c r="F12" s="206" t="s">
        <v>204</v>
      </c>
      <c r="G12" s="137"/>
    </row>
    <row r="13" spans="1:10" s="93" customFormat="1">
      <c r="A13" s="364"/>
      <c r="B13" s="365"/>
      <c r="C13" s="365"/>
      <c r="D13" s="216"/>
      <c r="E13" s="216"/>
      <c r="F13" s="207" t="e">
        <f>ROUNDDOWN(E13/D13*100,1)</f>
        <v>#DIV/0!</v>
      </c>
      <c r="G13" s="139"/>
    </row>
    <row r="15" spans="1:10" ht="6.75" customHeight="1"/>
    <row r="16" spans="1:10" s="92" customFormat="1">
      <c r="A16" s="92" t="s">
        <v>154</v>
      </c>
    </row>
    <row r="17" spans="1:12" s="92" customFormat="1" ht="13.5" hidden="1" customHeight="1"/>
    <row r="18" spans="1:12" s="92" customFormat="1">
      <c r="A18" s="339" t="s">
        <v>153</v>
      </c>
      <c r="B18" s="342"/>
      <c r="C18" s="340"/>
      <c r="D18" s="346" t="s">
        <v>152</v>
      </c>
      <c r="E18" s="331" t="s">
        <v>151</v>
      </c>
      <c r="F18" s="339" t="s">
        <v>150</v>
      </c>
      <c r="G18" s="340"/>
    </row>
    <row r="19" spans="1:12" s="92" customFormat="1" ht="18.75" customHeight="1">
      <c r="A19" s="343"/>
      <c r="B19" s="344"/>
      <c r="C19" s="345"/>
      <c r="D19" s="332"/>
      <c r="E19" s="332"/>
      <c r="F19" s="341"/>
      <c r="G19" s="341"/>
    </row>
    <row r="20" spans="1:12">
      <c r="A20" s="347"/>
      <c r="B20" s="348"/>
      <c r="C20" s="349"/>
      <c r="D20" s="356"/>
      <c r="E20" s="359"/>
      <c r="F20" s="158"/>
      <c r="G20" s="159"/>
    </row>
    <row r="21" spans="1:12">
      <c r="A21" s="350"/>
      <c r="B21" s="351"/>
      <c r="C21" s="352"/>
      <c r="D21" s="357"/>
      <c r="E21" s="360"/>
      <c r="F21" s="169"/>
      <c r="G21" s="170"/>
      <c r="H21" s="168"/>
      <c r="I21" s="168"/>
      <c r="J21" s="168"/>
    </row>
    <row r="22" spans="1:12">
      <c r="A22" s="353"/>
      <c r="B22" s="354"/>
      <c r="C22" s="355"/>
      <c r="D22" s="358"/>
      <c r="E22" s="361"/>
      <c r="F22" s="160"/>
      <c r="G22" s="161"/>
    </row>
    <row r="23" spans="1:12" ht="22.5" customHeight="1">
      <c r="F23" s="168"/>
      <c r="G23" s="168"/>
      <c r="H23" s="168"/>
      <c r="I23" s="168"/>
      <c r="J23" s="168"/>
      <c r="K23" s="168"/>
      <c r="L23" s="168"/>
    </row>
    <row r="24" spans="1:12">
      <c r="A24" s="83" t="s">
        <v>149</v>
      </c>
    </row>
    <row r="25" spans="1:12" ht="20.25" customHeight="1">
      <c r="A25" s="333" t="s">
        <v>148</v>
      </c>
      <c r="B25" s="334"/>
      <c r="C25" s="334"/>
      <c r="D25" s="334"/>
      <c r="E25" s="334"/>
      <c r="F25" s="334"/>
      <c r="G25" s="335"/>
    </row>
    <row r="26" spans="1:12" ht="19.5" customHeight="1">
      <c r="A26" s="220"/>
      <c r="B26" s="221" t="s">
        <v>272</v>
      </c>
      <c r="C26" s="221"/>
      <c r="D26" s="221" t="s">
        <v>248</v>
      </c>
      <c r="E26" s="221"/>
      <c r="F26" s="221"/>
      <c r="G26" s="222"/>
    </row>
    <row r="27" spans="1:12" ht="19.5" customHeight="1">
      <c r="A27" s="223"/>
      <c r="B27" s="224" t="s">
        <v>271</v>
      </c>
      <c r="C27" s="224"/>
      <c r="D27" s="224" t="s">
        <v>270</v>
      </c>
      <c r="E27" s="224"/>
      <c r="F27" s="224"/>
      <c r="G27" s="225"/>
    </row>
    <row r="28" spans="1:12" ht="19.5" customHeight="1">
      <c r="A28" s="226"/>
      <c r="B28" s="227" t="s">
        <v>212</v>
      </c>
      <c r="C28" s="227"/>
      <c r="D28" s="227"/>
      <c r="E28" s="227"/>
      <c r="F28" s="227"/>
      <c r="G28" s="228"/>
    </row>
    <row r="29" spans="1:12">
      <c r="A29" s="153"/>
      <c r="B29" s="153"/>
      <c r="C29" s="153"/>
      <c r="D29" s="153"/>
      <c r="E29" s="153"/>
      <c r="F29" s="153"/>
      <c r="G29" s="153"/>
    </row>
  </sheetData>
  <sheetProtection formatCells="0" formatColumns="0" formatRows="0"/>
  <mergeCells count="11">
    <mergeCell ref="E18:E19"/>
    <mergeCell ref="A25:G25"/>
    <mergeCell ref="A3:C3"/>
    <mergeCell ref="A11:C11"/>
    <mergeCell ref="F18:G19"/>
    <mergeCell ref="A18:C19"/>
    <mergeCell ref="D18:D19"/>
    <mergeCell ref="A20:C22"/>
    <mergeCell ref="D20:D22"/>
    <mergeCell ref="E20:E22"/>
    <mergeCell ref="A12:C13"/>
  </mergeCells>
  <phoneticPr fontId="2"/>
  <pageMargins left="0.74803149606299213" right="0.74803149606299213" top="0.86614173228346458" bottom="0.86614173228346458" header="0.51181102362204722" footer="0.51181102362204722"/>
  <pageSetup paperSize="9" scale="95" orientation="landscape" blackAndWhite="1"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E6EB9-84D5-4933-BFB9-C887C047A47B}">
  <sheetPr>
    <tabColor rgb="FFFF0000"/>
  </sheetPr>
  <dimension ref="A2:L29"/>
  <sheetViews>
    <sheetView zoomScale="90" zoomScaleNormal="90" zoomScaleSheetLayoutView="100" workbookViewId="0">
      <selection activeCell="D31" sqref="D31"/>
    </sheetView>
  </sheetViews>
  <sheetFormatPr defaultRowHeight="13.5"/>
  <cols>
    <col min="1" max="11" width="10.375" style="83" customWidth="1"/>
    <col min="12" max="16384" width="9" style="83"/>
  </cols>
  <sheetData>
    <row r="2" spans="1:11">
      <c r="A2" s="83" t="s">
        <v>171</v>
      </c>
    </row>
    <row r="3" spans="1:11" ht="7.5" customHeight="1"/>
    <row r="4" spans="1:11" s="93" customFormat="1" ht="28.5" customHeight="1">
      <c r="A4" s="333" t="s">
        <v>170</v>
      </c>
      <c r="B4" s="335"/>
      <c r="C4" s="366" t="s">
        <v>177</v>
      </c>
      <c r="D4" s="367"/>
      <c r="E4" s="367"/>
      <c r="F4" s="367"/>
      <c r="G4" s="367"/>
      <c r="H4" s="368"/>
      <c r="I4" s="149"/>
      <c r="J4" s="149"/>
      <c r="K4" s="149"/>
    </row>
    <row r="5" spans="1:11" s="93" customFormat="1" ht="28.5" customHeight="1">
      <c r="A5" s="333" t="s">
        <v>169</v>
      </c>
      <c r="B5" s="335"/>
      <c r="C5" s="369" t="s">
        <v>178</v>
      </c>
      <c r="D5" s="370"/>
      <c r="E5" s="370"/>
      <c r="F5" s="370"/>
      <c r="G5" s="370"/>
      <c r="H5" s="371"/>
      <c r="I5" s="149"/>
      <c r="J5" s="149"/>
      <c r="K5" s="149"/>
    </row>
    <row r="6" spans="1:11" s="93" customFormat="1" ht="28.5" customHeight="1">
      <c r="A6" s="333" t="s">
        <v>168</v>
      </c>
      <c r="B6" s="335"/>
      <c r="C6" s="366" t="s">
        <v>182</v>
      </c>
      <c r="D6" s="367"/>
      <c r="E6" s="367"/>
      <c r="F6" s="367"/>
      <c r="G6" s="367"/>
      <c r="H6" s="368"/>
      <c r="I6" s="149"/>
      <c r="J6" s="149"/>
      <c r="K6" s="149"/>
    </row>
    <row r="7" spans="1:11" ht="48.75" customHeight="1">
      <c r="A7" s="333" t="s">
        <v>167</v>
      </c>
      <c r="B7" s="335"/>
      <c r="C7" s="366" t="s">
        <v>206</v>
      </c>
      <c r="D7" s="367"/>
      <c r="E7" s="367"/>
      <c r="F7" s="367"/>
      <c r="G7" s="367"/>
      <c r="H7" s="368"/>
      <c r="I7" s="134"/>
      <c r="J7" s="134"/>
      <c r="K7" s="134"/>
    </row>
    <row r="8" spans="1:11" ht="13.5" customHeight="1">
      <c r="A8" s="103"/>
      <c r="B8" s="133"/>
      <c r="C8" s="133"/>
      <c r="D8" s="133"/>
      <c r="E8" s="133"/>
      <c r="F8" s="133"/>
      <c r="G8" s="133"/>
      <c r="H8" s="133"/>
      <c r="I8" s="133"/>
      <c r="J8" s="133"/>
      <c r="K8" s="133"/>
    </row>
    <row r="9" spans="1:11" ht="13.5" customHeight="1">
      <c r="A9" s="103"/>
      <c r="B9" s="133"/>
      <c r="C9" s="133"/>
      <c r="D9" s="133"/>
      <c r="E9" s="133"/>
      <c r="F9" s="133"/>
      <c r="G9" s="133"/>
      <c r="H9" s="133"/>
      <c r="I9" s="133"/>
      <c r="J9" s="133"/>
      <c r="K9" s="133"/>
    </row>
    <row r="10" spans="1:11">
      <c r="A10" s="83" t="s">
        <v>166</v>
      </c>
    </row>
    <row r="14" spans="1:11">
      <c r="A14" s="132"/>
      <c r="B14" s="132"/>
      <c r="C14" s="132"/>
      <c r="D14" s="132"/>
      <c r="E14" s="132"/>
      <c r="F14" s="132"/>
      <c r="G14" s="132"/>
      <c r="H14" s="132"/>
      <c r="I14" s="132"/>
      <c r="J14" s="132"/>
      <c r="K14" s="132"/>
    </row>
    <row r="16" spans="1:11">
      <c r="A16" s="132"/>
      <c r="B16" s="132"/>
      <c r="C16" s="132"/>
      <c r="D16" s="132"/>
      <c r="E16" s="132"/>
      <c r="F16" s="132"/>
      <c r="G16" s="132"/>
      <c r="H16" s="132"/>
      <c r="I16" s="132"/>
      <c r="J16" s="132"/>
      <c r="K16" s="132"/>
    </row>
    <row r="17" spans="1:12">
      <c r="A17" s="132"/>
      <c r="B17" s="132"/>
      <c r="C17" s="132"/>
      <c r="D17" s="132"/>
      <c r="E17" s="132"/>
      <c r="F17" s="132"/>
      <c r="G17" s="132"/>
      <c r="H17" s="132"/>
      <c r="I17" s="132"/>
      <c r="J17" s="132"/>
      <c r="K17" s="132"/>
    </row>
    <row r="18" spans="1:12">
      <c r="A18" s="132"/>
      <c r="B18" s="132"/>
      <c r="C18" s="132"/>
      <c r="D18" s="132"/>
      <c r="E18" s="132"/>
      <c r="F18" s="132"/>
      <c r="G18" s="132"/>
      <c r="H18" s="132"/>
      <c r="I18" s="132"/>
      <c r="J18" s="132"/>
      <c r="K18" s="132"/>
    </row>
    <row r="19" spans="1:12">
      <c r="A19" s="132"/>
      <c r="B19" s="132"/>
      <c r="C19" s="132"/>
      <c r="D19" s="132"/>
      <c r="E19" s="132"/>
      <c r="F19" s="132"/>
      <c r="G19" s="132"/>
      <c r="H19" s="132"/>
      <c r="I19" s="132"/>
      <c r="J19" s="132"/>
      <c r="K19" s="132"/>
    </row>
    <row r="20" spans="1:12">
      <c r="A20" s="132"/>
      <c r="B20" s="132"/>
      <c r="C20" s="132"/>
      <c r="D20" s="132"/>
      <c r="E20" s="132"/>
      <c r="F20" s="132"/>
      <c r="G20" s="132"/>
      <c r="H20" s="132"/>
      <c r="I20" s="132"/>
      <c r="J20" s="132"/>
      <c r="K20" s="132"/>
    </row>
    <row r="21" spans="1:12">
      <c r="A21" s="132"/>
      <c r="B21" s="132"/>
      <c r="C21" s="132"/>
      <c r="D21" s="132"/>
      <c r="E21" s="132"/>
      <c r="F21" s="167"/>
      <c r="G21" s="167"/>
      <c r="H21" s="167"/>
      <c r="I21" s="167"/>
      <c r="J21" s="167"/>
      <c r="K21" s="132"/>
    </row>
    <row r="22" spans="1:12">
      <c r="A22" s="132"/>
      <c r="B22" s="132"/>
      <c r="C22" s="132"/>
      <c r="D22" s="132"/>
      <c r="E22" s="132"/>
      <c r="F22" s="132"/>
      <c r="G22" s="132"/>
      <c r="H22" s="132"/>
      <c r="I22" s="132"/>
      <c r="J22" s="132"/>
      <c r="K22" s="132"/>
    </row>
    <row r="23" spans="1:12">
      <c r="A23" s="132"/>
      <c r="B23" s="132"/>
      <c r="C23" s="132"/>
      <c r="D23" s="132"/>
      <c r="E23" s="132"/>
      <c r="F23" s="167"/>
      <c r="G23" s="167"/>
      <c r="H23" s="167"/>
      <c r="I23" s="167"/>
      <c r="J23" s="167"/>
      <c r="K23" s="167"/>
      <c r="L23" s="168"/>
    </row>
    <row r="24" spans="1:12">
      <c r="A24" s="132"/>
      <c r="B24" s="132"/>
      <c r="C24" s="132"/>
      <c r="D24" s="132"/>
      <c r="E24" s="132"/>
      <c r="F24" s="132"/>
      <c r="G24" s="132"/>
      <c r="H24" s="132"/>
      <c r="I24" s="132"/>
      <c r="J24" s="132"/>
      <c r="K24" s="132"/>
    </row>
    <row r="25" spans="1:12">
      <c r="A25" s="132"/>
      <c r="B25" s="132"/>
      <c r="C25" s="132"/>
      <c r="D25" s="132"/>
      <c r="E25" s="132"/>
      <c r="F25" s="132"/>
      <c r="G25" s="132"/>
      <c r="H25" s="132"/>
      <c r="I25" s="132"/>
      <c r="J25" s="132"/>
      <c r="K25" s="132"/>
    </row>
    <row r="26" spans="1:12">
      <c r="A26" s="132"/>
      <c r="B26" s="132"/>
      <c r="C26" s="132"/>
      <c r="D26" s="132"/>
      <c r="E26" s="132"/>
      <c r="F26" s="132"/>
      <c r="G26" s="132"/>
      <c r="H26" s="132"/>
      <c r="I26" s="132"/>
      <c r="J26" s="132"/>
      <c r="K26" s="132"/>
    </row>
    <row r="27" spans="1:12">
      <c r="A27" s="132"/>
      <c r="B27" s="132"/>
      <c r="C27" s="132"/>
      <c r="D27" s="132"/>
      <c r="E27" s="132"/>
      <c r="F27" s="132"/>
      <c r="G27" s="132"/>
      <c r="H27" s="132"/>
      <c r="I27" s="132"/>
      <c r="J27" s="132"/>
      <c r="K27" s="132"/>
    </row>
    <row r="28" spans="1:12">
      <c r="A28" s="132"/>
      <c r="B28" s="132"/>
      <c r="C28" s="132"/>
      <c r="D28" s="132"/>
      <c r="E28" s="132"/>
      <c r="F28" s="132"/>
      <c r="G28" s="132"/>
      <c r="H28" s="132"/>
      <c r="I28" s="132"/>
      <c r="J28" s="132"/>
      <c r="K28" s="132"/>
    </row>
    <row r="29" spans="1:12">
      <c r="A29" s="132"/>
      <c r="B29" s="132"/>
      <c r="C29" s="132"/>
      <c r="D29" s="132"/>
      <c r="E29" s="132"/>
      <c r="F29" s="132"/>
      <c r="G29" s="132"/>
      <c r="H29" s="132"/>
      <c r="I29" s="132"/>
      <c r="J29" s="132"/>
      <c r="K29" s="132"/>
    </row>
  </sheetData>
  <sheetProtection formatCells="0" formatColumns="0" formatRows="0"/>
  <mergeCells count="8">
    <mergeCell ref="A6:B6"/>
    <mergeCell ref="A7:B7"/>
    <mergeCell ref="A4:B4"/>
    <mergeCell ref="A5:B5"/>
    <mergeCell ref="C4:H4"/>
    <mergeCell ref="C5:H5"/>
    <mergeCell ref="C6:H6"/>
    <mergeCell ref="C7:H7"/>
  </mergeCells>
  <phoneticPr fontId="2"/>
  <pageMargins left="0.74803149606299213" right="0.74803149606299213" top="0.86614173228346458" bottom="0.86614173228346458" header="0.51181102362204722" footer="0.51181102362204722"/>
  <pageSetup paperSize="9" orientation="landscape" blackAndWhite="1"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Q120"/>
  <sheetViews>
    <sheetView zoomScaleNormal="100" zoomScaleSheetLayoutView="100" workbookViewId="0">
      <selection activeCell="E40" sqref="E40"/>
    </sheetView>
  </sheetViews>
  <sheetFormatPr defaultRowHeight="18.75"/>
  <cols>
    <col min="1" max="1" width="2.75" customWidth="1"/>
    <col min="2" max="2" width="10" customWidth="1"/>
    <col min="3" max="4" width="7.125" customWidth="1"/>
    <col min="5" max="11" width="13" customWidth="1"/>
    <col min="12" max="12" width="3.25" customWidth="1"/>
    <col min="13" max="13" width="11" customWidth="1"/>
    <col min="14" max="29" width="13.75" customWidth="1"/>
  </cols>
  <sheetData>
    <row r="1" spans="1:14" ht="15" customHeight="1"/>
    <row r="2" spans="1:14" s="13" customFormat="1" ht="19.5">
      <c r="A2" s="37" t="s">
        <v>107</v>
      </c>
    </row>
    <row r="3" spans="1:14" ht="10.15" customHeight="1">
      <c r="M3" s="13"/>
      <c r="N3" s="13"/>
    </row>
    <row r="4" spans="1:14" s="13" customFormat="1" ht="19.5">
      <c r="A4" s="37" t="s">
        <v>6</v>
      </c>
      <c r="G4" s="36"/>
      <c r="M4" s="201"/>
      <c r="N4" s="13" t="s">
        <v>181</v>
      </c>
    </row>
    <row r="5" spans="1:14" s="13" customFormat="1" ht="18" customHeight="1">
      <c r="A5" s="37"/>
      <c r="B5" s="17" t="s">
        <v>108</v>
      </c>
      <c r="C5" s="376" t="s">
        <v>180</v>
      </c>
      <c r="D5" s="376"/>
      <c r="E5" s="376"/>
      <c r="F5" s="376"/>
      <c r="G5" s="36"/>
      <c r="M5" s="14"/>
      <c r="N5" s="13" t="s">
        <v>201</v>
      </c>
    </row>
    <row r="6" spans="1:14" s="13" customFormat="1" ht="18" customHeight="1">
      <c r="B6" s="17" t="s">
        <v>8</v>
      </c>
      <c r="C6" s="376" t="str">
        <f>①表紙!D14</f>
        <v>△△</v>
      </c>
      <c r="D6" s="376"/>
      <c r="E6" s="376"/>
      <c r="F6" s="376"/>
      <c r="G6" s="36"/>
      <c r="M6" s="31"/>
      <c r="N6" s="13" t="s">
        <v>202</v>
      </c>
    </row>
    <row r="7" spans="1:14" s="13" customFormat="1" ht="30" customHeight="1">
      <c r="B7" s="17" t="s">
        <v>9</v>
      </c>
      <c r="C7" s="377" t="str">
        <f>'②事業概要、償還計画'!D6</f>
        <v>道営水利施設等保全高度化事業
（水利施設整備事業－農地集積促進型）</v>
      </c>
      <c r="D7" s="378"/>
      <c r="E7" s="378"/>
      <c r="F7" s="378"/>
    </row>
    <row r="8" spans="1:14" s="13" customFormat="1">
      <c r="B8" s="17" t="s">
        <v>10</v>
      </c>
      <c r="C8" s="379" t="s">
        <v>173</v>
      </c>
      <c r="D8" s="379"/>
      <c r="E8" s="379"/>
      <c r="F8" s="379"/>
    </row>
    <row r="9" spans="1:14" s="13" customFormat="1" ht="13.5" customHeight="1">
      <c r="A9"/>
      <c r="B9"/>
      <c r="C9"/>
      <c r="D9"/>
      <c r="E9"/>
      <c r="F9"/>
      <c r="G9"/>
      <c r="H9"/>
      <c r="I9"/>
      <c r="J9"/>
      <c r="K9" s="41"/>
    </row>
    <row r="10" spans="1:14">
      <c r="B10" s="42"/>
      <c r="C10" s="46"/>
      <c r="D10" s="43"/>
      <c r="E10" s="44">
        <v>1</v>
      </c>
      <c r="F10" s="45">
        <v>2</v>
      </c>
      <c r="G10" s="45">
        <v>3</v>
      </c>
      <c r="H10" s="45">
        <v>4</v>
      </c>
      <c r="I10" s="45">
        <v>5</v>
      </c>
      <c r="J10" s="45">
        <v>6</v>
      </c>
      <c r="K10" s="45">
        <v>7</v>
      </c>
    </row>
    <row r="11" spans="1:14" ht="13.9" customHeight="1">
      <c r="B11" s="202" t="s">
        <v>0</v>
      </c>
      <c r="C11" s="52"/>
      <c r="D11" s="53" t="s">
        <v>195</v>
      </c>
      <c r="E11" s="197"/>
      <c r="F11" s="197"/>
      <c r="G11" s="197"/>
      <c r="H11" s="197"/>
      <c r="I11" s="197"/>
      <c r="J11" s="197"/>
      <c r="K11" s="197"/>
    </row>
    <row r="12" spans="1:14" ht="13.9" customHeight="1">
      <c r="B12" s="203"/>
      <c r="C12" s="55"/>
      <c r="D12" s="56"/>
      <c r="E12" s="49" t="e">
        <f>VLOOKUP(E11,'和歴-西暦'!$B:$C,2,FALSE)</f>
        <v>#N/A</v>
      </c>
      <c r="F12" s="49" t="e">
        <f>VLOOKUP(F11,'和歴-西暦'!$B:$C,2,FALSE)</f>
        <v>#N/A</v>
      </c>
      <c r="G12" s="49" t="e">
        <f>VLOOKUP(G11,'和歴-西暦'!$B:$C,2,FALSE)</f>
        <v>#N/A</v>
      </c>
      <c r="H12" s="49" t="e">
        <f>VLOOKUP(H11,'和歴-西暦'!$B:$C,2,FALSE)</f>
        <v>#N/A</v>
      </c>
      <c r="I12" s="49" t="e">
        <f>VLOOKUP(I11,'和歴-西暦'!$B:$C,2,FALSE)</f>
        <v>#N/A</v>
      </c>
      <c r="J12" s="49" t="e">
        <f>VLOOKUP(J11,'和歴-西暦'!$B:$C,2,FALSE)</f>
        <v>#N/A</v>
      </c>
      <c r="K12" s="49" t="e">
        <f>VLOOKUP(K11,'和歴-西暦'!$B:$C,2,FALSE)</f>
        <v>#N/A</v>
      </c>
    </row>
    <row r="13" spans="1:14">
      <c r="B13" s="203" t="s">
        <v>189</v>
      </c>
      <c r="C13" s="204" t="s">
        <v>197</v>
      </c>
      <c r="D13" s="57" t="s">
        <v>196</v>
      </c>
      <c r="E13" s="198"/>
      <c r="F13" s="198"/>
      <c r="G13" s="198"/>
      <c r="H13" s="198"/>
      <c r="I13" s="198"/>
      <c r="J13" s="198"/>
      <c r="K13" s="198"/>
    </row>
    <row r="14" spans="1:14">
      <c r="B14" s="203" t="s">
        <v>46</v>
      </c>
      <c r="C14" s="80"/>
      <c r="D14" s="57"/>
      <c r="E14" s="199"/>
      <c r="F14" s="199"/>
      <c r="G14" s="199"/>
      <c r="H14" s="199"/>
      <c r="I14" s="199"/>
      <c r="J14" s="199"/>
      <c r="K14" s="199"/>
    </row>
    <row r="15" spans="1:14">
      <c r="B15" s="202" t="s">
        <v>3</v>
      </c>
      <c r="C15" s="60"/>
      <c r="D15" s="59" t="s">
        <v>216</v>
      </c>
      <c r="E15" s="200"/>
      <c r="F15" s="200"/>
      <c r="G15" s="200"/>
      <c r="H15" s="200"/>
      <c r="I15" s="200"/>
      <c r="J15" s="200"/>
      <c r="K15" s="200"/>
    </row>
    <row r="16" spans="1:14">
      <c r="B16" s="61"/>
      <c r="C16" s="58" t="s">
        <v>44</v>
      </c>
      <c r="D16" s="59"/>
      <c r="E16" s="200"/>
      <c r="F16" s="200"/>
      <c r="G16" s="200"/>
      <c r="H16" s="200"/>
      <c r="I16" s="200"/>
      <c r="J16" s="200"/>
      <c r="K16" s="200"/>
    </row>
    <row r="17" spans="2:17">
      <c r="B17" s="54"/>
      <c r="C17" s="58" t="s">
        <v>45</v>
      </c>
      <c r="D17" s="59"/>
      <c r="E17" s="173">
        <f>E15-E16</f>
        <v>0</v>
      </c>
      <c r="F17" s="173">
        <f t="shared" ref="F17:K17" si="0">F15-F16</f>
        <v>0</v>
      </c>
      <c r="G17" s="173">
        <f t="shared" si="0"/>
        <v>0</v>
      </c>
      <c r="H17" s="173">
        <f t="shared" si="0"/>
        <v>0</v>
      </c>
      <c r="I17" s="173">
        <f t="shared" si="0"/>
        <v>0</v>
      </c>
      <c r="J17" s="173">
        <f t="shared" si="0"/>
        <v>0</v>
      </c>
      <c r="K17" s="173">
        <f t="shared" si="0"/>
        <v>0</v>
      </c>
      <c r="M17" s="242" t="s">
        <v>252</v>
      </c>
    </row>
    <row r="18" spans="2:17" s="13" customFormat="1" ht="13.9" customHeight="1">
      <c r="B18" s="51" t="s">
        <v>5</v>
      </c>
      <c r="C18" s="52"/>
      <c r="D18" s="53"/>
      <c r="E18" s="50" t="e">
        <f>VLOOKUP(E19,'和歴-西暦'!$C:$D,2,FALSE)</f>
        <v>#N/A</v>
      </c>
      <c r="F18" s="50" t="e">
        <f>VLOOKUP(F19,'和歴-西暦'!$C:$D,2,FALSE)</f>
        <v>#N/A</v>
      </c>
      <c r="G18" s="50" t="e">
        <f>VLOOKUP(G19,'和歴-西暦'!$C:$D,2,FALSE)</f>
        <v>#N/A</v>
      </c>
      <c r="H18" s="50" t="e">
        <f>VLOOKUP(H19,'和歴-西暦'!$C:$D,2,FALSE)</f>
        <v>#N/A</v>
      </c>
      <c r="I18" s="50" t="e">
        <f>VLOOKUP(I19,'和歴-西暦'!$C:$D,2,FALSE)</f>
        <v>#N/A</v>
      </c>
      <c r="J18" s="50" t="e">
        <f>VLOOKUP(J19,'和歴-西暦'!$C:$D,2,FALSE)</f>
        <v>#N/A</v>
      </c>
      <c r="K18" s="50" t="e">
        <f>VLOOKUP(K19,'和歴-西暦'!$C:$D,2,FALSE)</f>
        <v>#N/A</v>
      </c>
      <c r="M18" s="242" t="s">
        <v>280</v>
      </c>
    </row>
    <row r="19" spans="2:17" s="13" customFormat="1" ht="13.9" customHeight="1">
      <c r="B19" s="54"/>
      <c r="C19" s="55"/>
      <c r="D19" s="56"/>
      <c r="E19" s="49" t="e">
        <f>E12+E15</f>
        <v>#N/A</v>
      </c>
      <c r="F19" s="49" t="e">
        <f t="shared" ref="F19:K19" si="1">F12+F15</f>
        <v>#N/A</v>
      </c>
      <c r="G19" s="49" t="e">
        <f t="shared" si="1"/>
        <v>#N/A</v>
      </c>
      <c r="H19" s="49" t="e">
        <f t="shared" si="1"/>
        <v>#N/A</v>
      </c>
      <c r="I19" s="49" t="e">
        <f t="shared" si="1"/>
        <v>#N/A</v>
      </c>
      <c r="J19" s="49" t="e">
        <f t="shared" si="1"/>
        <v>#N/A</v>
      </c>
      <c r="K19" s="49" t="e">
        <f t="shared" si="1"/>
        <v>#N/A</v>
      </c>
    </row>
    <row r="20" spans="2:17">
      <c r="B20" s="51" t="s">
        <v>199</v>
      </c>
      <c r="C20" s="60"/>
      <c r="D20" s="59"/>
      <c r="E20" s="32" t="e">
        <f>借入1!F13</f>
        <v>#N/A</v>
      </c>
      <c r="F20" s="32" t="e">
        <f>借入2!F13</f>
        <v>#N/A</v>
      </c>
      <c r="G20" s="32" t="e">
        <f>借入3!F13</f>
        <v>#N/A</v>
      </c>
      <c r="H20" s="32" t="e">
        <f>借入4!F13</f>
        <v>#N/A</v>
      </c>
      <c r="I20" s="32" t="e">
        <f>借入5!F13</f>
        <v>#N/A</v>
      </c>
      <c r="J20" s="32" t="e">
        <f>借入6!F13</f>
        <v>#N/A</v>
      </c>
      <c r="K20" s="32" t="e">
        <f>借入7!F13</f>
        <v>#N/A</v>
      </c>
      <c r="N20" s="252"/>
      <c r="O20" s="252"/>
      <c r="P20" s="252"/>
      <c r="Q20" s="252"/>
    </row>
    <row r="21" spans="2:17">
      <c r="B21" s="82"/>
      <c r="C21" s="58" t="s">
        <v>48</v>
      </c>
      <c r="D21" s="59"/>
      <c r="E21" s="40" t="e">
        <f>借入1!F14</f>
        <v>#N/A</v>
      </c>
      <c r="F21" s="32" t="e">
        <f>借入2!F14</f>
        <v>#N/A</v>
      </c>
      <c r="G21" s="32" t="e">
        <f>借入3!F14</f>
        <v>#N/A</v>
      </c>
      <c r="H21" s="32" t="e">
        <f>借入4!F14</f>
        <v>#N/A</v>
      </c>
      <c r="I21" s="32" t="e">
        <f>借入5!F14</f>
        <v>#N/A</v>
      </c>
      <c r="J21" s="32" t="e">
        <f>借入6!F14</f>
        <v>#N/A</v>
      </c>
      <c r="K21" s="32" t="e">
        <f>借入7!F14</f>
        <v>#N/A</v>
      </c>
      <c r="M21" s="242" t="s">
        <v>285</v>
      </c>
      <c r="N21" s="252"/>
      <c r="O21" s="252"/>
      <c r="P21" s="252"/>
      <c r="Q21" s="252"/>
    </row>
    <row r="22" spans="2:17">
      <c r="B22" s="203" t="s">
        <v>198</v>
      </c>
      <c r="C22" s="60"/>
      <c r="D22" s="59"/>
      <c r="E22" s="81"/>
      <c r="F22" s="81"/>
      <c r="G22" s="81"/>
      <c r="H22" s="81"/>
      <c r="I22" s="81"/>
      <c r="J22" s="81"/>
      <c r="K22" s="81"/>
      <c r="M22" s="242" t="s">
        <v>284</v>
      </c>
    </row>
    <row r="23" spans="2:17" ht="13.5" customHeight="1">
      <c r="M23" s="242" t="s">
        <v>283</v>
      </c>
    </row>
    <row r="24" spans="2:17">
      <c r="B24" s="42"/>
      <c r="C24" s="46"/>
      <c r="D24" s="43"/>
      <c r="E24" s="44">
        <v>8</v>
      </c>
      <c r="F24" s="45">
        <v>9</v>
      </c>
      <c r="G24" s="45">
        <v>10</v>
      </c>
      <c r="H24" s="45">
        <v>11</v>
      </c>
      <c r="I24" s="45">
        <v>12</v>
      </c>
      <c r="J24" s="45">
        <v>13</v>
      </c>
      <c r="K24" s="45">
        <v>14</v>
      </c>
    </row>
    <row r="25" spans="2:17" ht="13.9" customHeight="1">
      <c r="B25" s="202" t="s">
        <v>0</v>
      </c>
      <c r="C25" s="52"/>
      <c r="D25" s="53" t="s">
        <v>195</v>
      </c>
      <c r="E25" s="197"/>
      <c r="F25" s="197"/>
      <c r="G25" s="197"/>
      <c r="H25" s="197"/>
      <c r="I25" s="197"/>
      <c r="J25" s="197"/>
      <c r="K25" s="197"/>
    </row>
    <row r="26" spans="2:17" ht="13.9" customHeight="1">
      <c r="B26" s="203"/>
      <c r="C26" s="55"/>
      <c r="D26" s="56"/>
      <c r="E26" s="49" t="e">
        <f>VLOOKUP(E25,'和歴-西暦'!$B:$C,2,FALSE)</f>
        <v>#N/A</v>
      </c>
      <c r="F26" s="49" t="e">
        <f>VLOOKUP(F25,'和歴-西暦'!$B:$C,2,FALSE)</f>
        <v>#N/A</v>
      </c>
      <c r="G26" s="49" t="e">
        <f>VLOOKUP(G25,'和歴-西暦'!$B:$C,2,FALSE)</f>
        <v>#N/A</v>
      </c>
      <c r="H26" s="49" t="e">
        <f>VLOOKUP(H25,'和歴-西暦'!$B:$C,2,FALSE)</f>
        <v>#N/A</v>
      </c>
      <c r="I26" s="49" t="e">
        <f>VLOOKUP(I25,'和歴-西暦'!$B:$C,2,FALSE)</f>
        <v>#N/A</v>
      </c>
      <c r="J26" s="49" t="e">
        <f>VLOOKUP(J25,'和歴-西暦'!$B:$C,2,FALSE)</f>
        <v>#N/A</v>
      </c>
      <c r="K26" s="49" t="e">
        <f>VLOOKUP(K25,'和歴-西暦'!$B:$C,2,FALSE)</f>
        <v>#N/A</v>
      </c>
    </row>
    <row r="27" spans="2:17">
      <c r="B27" s="203" t="s">
        <v>189</v>
      </c>
      <c r="C27" s="204" t="s">
        <v>197</v>
      </c>
      <c r="D27" s="57" t="s">
        <v>196</v>
      </c>
      <c r="E27" s="198"/>
      <c r="F27" s="198"/>
      <c r="G27" s="198"/>
      <c r="H27" s="198"/>
      <c r="I27" s="198"/>
      <c r="J27" s="198"/>
      <c r="K27" s="198"/>
    </row>
    <row r="28" spans="2:17">
      <c r="B28" s="203" t="s">
        <v>46</v>
      </c>
      <c r="C28" s="80"/>
      <c r="D28" s="57"/>
      <c r="E28" s="199"/>
      <c r="F28" s="199"/>
      <c r="G28" s="199"/>
      <c r="H28" s="199"/>
      <c r="I28" s="199"/>
      <c r="J28" s="199"/>
      <c r="K28" s="199"/>
    </row>
    <row r="29" spans="2:17">
      <c r="B29" s="202" t="s">
        <v>3</v>
      </c>
      <c r="C29" s="60"/>
      <c r="D29" s="59"/>
      <c r="E29" s="200"/>
      <c r="F29" s="200"/>
      <c r="G29" s="200"/>
      <c r="H29" s="200"/>
      <c r="I29" s="200"/>
      <c r="J29" s="200"/>
      <c r="K29" s="200"/>
    </row>
    <row r="30" spans="2:17">
      <c r="B30" s="61"/>
      <c r="C30" s="58" t="s">
        <v>44</v>
      </c>
      <c r="D30" s="59"/>
      <c r="E30" s="200"/>
      <c r="F30" s="200"/>
      <c r="G30" s="200"/>
      <c r="H30" s="200"/>
      <c r="I30" s="200"/>
      <c r="J30" s="200"/>
      <c r="K30" s="200"/>
    </row>
    <row r="31" spans="2:17">
      <c r="B31" s="54"/>
      <c r="C31" s="58" t="s">
        <v>45</v>
      </c>
      <c r="D31" s="59"/>
      <c r="E31" s="173">
        <f t="shared" ref="E31:K31" si="2">E29-E30</f>
        <v>0</v>
      </c>
      <c r="F31" s="173">
        <f t="shared" si="2"/>
        <v>0</v>
      </c>
      <c r="G31" s="173">
        <f t="shared" si="2"/>
        <v>0</v>
      </c>
      <c r="H31" s="173">
        <f t="shared" si="2"/>
        <v>0</v>
      </c>
      <c r="I31" s="173">
        <f t="shared" si="2"/>
        <v>0</v>
      </c>
      <c r="J31" s="173">
        <f t="shared" si="2"/>
        <v>0</v>
      </c>
      <c r="K31" s="173">
        <f t="shared" si="2"/>
        <v>0</v>
      </c>
    </row>
    <row r="32" spans="2:17" s="13" customFormat="1" ht="13.9" customHeight="1">
      <c r="B32" s="51" t="s">
        <v>5</v>
      </c>
      <c r="C32" s="52"/>
      <c r="D32" s="53"/>
      <c r="E32" s="50" t="e">
        <f>VLOOKUP(E33,'和歴-西暦'!$C:$D,2,FALSE)</f>
        <v>#N/A</v>
      </c>
      <c r="F32" s="50" t="e">
        <f>VLOOKUP(F33,'和歴-西暦'!$C:$D,2,FALSE)</f>
        <v>#N/A</v>
      </c>
      <c r="G32" s="50" t="e">
        <f>VLOOKUP(G33,'和歴-西暦'!$C:$D,2,FALSE)</f>
        <v>#N/A</v>
      </c>
      <c r="H32" s="50" t="e">
        <f>VLOOKUP(H33,'和歴-西暦'!$C:$D,2,FALSE)</f>
        <v>#N/A</v>
      </c>
      <c r="I32" s="50" t="e">
        <f>VLOOKUP(I33,'和歴-西暦'!$C:$D,2,FALSE)</f>
        <v>#N/A</v>
      </c>
      <c r="J32" s="50" t="e">
        <f>VLOOKUP(J33,'和歴-西暦'!$C:$D,2,FALSE)</f>
        <v>#N/A</v>
      </c>
      <c r="K32" s="50" t="e">
        <f>VLOOKUP(K33,'和歴-西暦'!$C:$D,2,FALSE)</f>
        <v>#N/A</v>
      </c>
    </row>
    <row r="33" spans="2:13" s="13" customFormat="1" ht="13.9" customHeight="1">
      <c r="B33" s="54"/>
      <c r="C33" s="55"/>
      <c r="D33" s="56"/>
      <c r="E33" s="49" t="e">
        <f t="shared" ref="E33:K33" si="3">E26+E29</f>
        <v>#N/A</v>
      </c>
      <c r="F33" s="49" t="e">
        <f t="shared" si="3"/>
        <v>#N/A</v>
      </c>
      <c r="G33" s="49" t="e">
        <f t="shared" si="3"/>
        <v>#N/A</v>
      </c>
      <c r="H33" s="49" t="e">
        <f t="shared" si="3"/>
        <v>#N/A</v>
      </c>
      <c r="I33" s="49" t="e">
        <f t="shared" si="3"/>
        <v>#N/A</v>
      </c>
      <c r="J33" s="49" t="e">
        <f t="shared" si="3"/>
        <v>#N/A</v>
      </c>
      <c r="K33" s="49" t="e">
        <f t="shared" si="3"/>
        <v>#N/A</v>
      </c>
    </row>
    <row r="34" spans="2:13">
      <c r="B34" s="51" t="s">
        <v>199</v>
      </c>
      <c r="C34" s="60"/>
      <c r="D34" s="59"/>
      <c r="E34" s="32" t="e">
        <f>借入8!F13</f>
        <v>#N/A</v>
      </c>
      <c r="F34" s="32" t="e">
        <f>借入9!F13</f>
        <v>#N/A</v>
      </c>
      <c r="G34" s="32" t="e">
        <f>借入10!F13</f>
        <v>#N/A</v>
      </c>
      <c r="H34" s="32" t="e">
        <f>借入11!F13</f>
        <v>#N/A</v>
      </c>
      <c r="I34" s="32" t="e">
        <f>借入12!F13</f>
        <v>#N/A</v>
      </c>
      <c r="J34" s="32" t="e">
        <f>借入13!F13</f>
        <v>#N/A</v>
      </c>
      <c r="K34" s="32" t="e">
        <f>借入14!F13</f>
        <v>#N/A</v>
      </c>
    </row>
    <row r="35" spans="2:13">
      <c r="B35" s="82"/>
      <c r="C35" s="58" t="s">
        <v>48</v>
      </c>
      <c r="D35" s="59"/>
      <c r="E35" s="40" t="e">
        <f>借入8!F14</f>
        <v>#N/A</v>
      </c>
      <c r="F35" s="32" t="e">
        <f>借入9!F14</f>
        <v>#N/A</v>
      </c>
      <c r="G35" s="32" t="e">
        <f>借入10!F14</f>
        <v>#N/A</v>
      </c>
      <c r="H35" s="32" t="e">
        <f>借入11!F14</f>
        <v>#N/A</v>
      </c>
      <c r="I35" s="32" t="e">
        <f>借入12!F14</f>
        <v>#N/A</v>
      </c>
      <c r="J35" s="32" t="e">
        <f>借入13!F14</f>
        <v>#N/A</v>
      </c>
      <c r="K35" s="32" t="e">
        <f>借入14!F14</f>
        <v>#N/A</v>
      </c>
    </row>
    <row r="36" spans="2:13">
      <c r="B36" s="203" t="s">
        <v>198</v>
      </c>
      <c r="C36" s="60"/>
      <c r="D36" s="59"/>
      <c r="E36" s="81"/>
      <c r="F36" s="81"/>
      <c r="G36" s="81"/>
      <c r="H36" s="81"/>
      <c r="I36" s="81"/>
      <c r="J36" s="81"/>
      <c r="K36" s="81"/>
      <c r="M36" t="s">
        <v>200</v>
      </c>
    </row>
    <row r="37" spans="2:13" ht="13.5" customHeight="1"/>
    <row r="38" spans="2:13">
      <c r="B38" s="42"/>
      <c r="C38" s="46"/>
      <c r="D38" s="43"/>
      <c r="E38" s="44">
        <v>15</v>
      </c>
      <c r="F38" s="45">
        <v>16</v>
      </c>
      <c r="G38" s="45">
        <v>17</v>
      </c>
      <c r="H38" s="45">
        <v>18</v>
      </c>
      <c r="I38" s="45">
        <v>19</v>
      </c>
      <c r="J38" s="45">
        <v>20</v>
      </c>
      <c r="K38" s="45">
        <v>21</v>
      </c>
    </row>
    <row r="39" spans="2:13" ht="13.9" customHeight="1">
      <c r="B39" s="202" t="s">
        <v>0</v>
      </c>
      <c r="C39" s="52"/>
      <c r="D39" s="53" t="s">
        <v>195</v>
      </c>
      <c r="E39" s="197"/>
      <c r="F39" s="197"/>
      <c r="G39" s="197"/>
      <c r="H39" s="197"/>
      <c r="I39" s="197"/>
      <c r="J39" s="197"/>
      <c r="K39" s="197"/>
    </row>
    <row r="40" spans="2:13" ht="13.9" customHeight="1">
      <c r="B40" s="203"/>
      <c r="C40" s="55"/>
      <c r="D40" s="56"/>
      <c r="E40" s="49" t="e">
        <f>VLOOKUP(E39,'和歴-西暦'!$B:$C,2,FALSE)</f>
        <v>#N/A</v>
      </c>
      <c r="F40" s="49" t="e">
        <f>VLOOKUP(F39,'和歴-西暦'!$B:$C,2,FALSE)</f>
        <v>#N/A</v>
      </c>
      <c r="G40" s="49" t="e">
        <f>VLOOKUP(G39,'和歴-西暦'!$B:$C,2,FALSE)</f>
        <v>#N/A</v>
      </c>
      <c r="H40" s="49" t="e">
        <f>VLOOKUP(H39,'和歴-西暦'!$B:$C,2,FALSE)</f>
        <v>#N/A</v>
      </c>
      <c r="I40" s="49" t="e">
        <f>VLOOKUP(I39,'和歴-西暦'!$B:$C,2,FALSE)</f>
        <v>#N/A</v>
      </c>
      <c r="J40" s="49" t="e">
        <f>VLOOKUP(J39,'和歴-西暦'!$B:$C,2,FALSE)</f>
        <v>#N/A</v>
      </c>
      <c r="K40" s="49" t="e">
        <f>VLOOKUP(K39,'和歴-西暦'!$B:$C,2,FALSE)</f>
        <v>#N/A</v>
      </c>
    </row>
    <row r="41" spans="2:13">
      <c r="B41" s="203" t="s">
        <v>189</v>
      </c>
      <c r="C41" s="204" t="s">
        <v>197</v>
      </c>
      <c r="D41" s="57" t="s">
        <v>196</v>
      </c>
      <c r="E41" s="198"/>
      <c r="F41" s="198"/>
      <c r="G41" s="198"/>
      <c r="H41" s="198"/>
      <c r="I41" s="198"/>
      <c r="J41" s="198"/>
      <c r="K41" s="198"/>
    </row>
    <row r="42" spans="2:13">
      <c r="B42" s="203" t="s">
        <v>46</v>
      </c>
      <c r="C42" s="80"/>
      <c r="D42" s="57"/>
      <c r="E42" s="199"/>
      <c r="F42" s="199"/>
      <c r="G42" s="199"/>
      <c r="H42" s="199"/>
      <c r="I42" s="199"/>
      <c r="J42" s="199"/>
      <c r="K42" s="199"/>
    </row>
    <row r="43" spans="2:13">
      <c r="B43" s="202" t="s">
        <v>3</v>
      </c>
      <c r="C43" s="60"/>
      <c r="D43" s="59"/>
      <c r="E43" s="200"/>
      <c r="F43" s="200"/>
      <c r="G43" s="200"/>
      <c r="H43" s="200"/>
      <c r="I43" s="200"/>
      <c r="J43" s="200"/>
      <c r="K43" s="200"/>
    </row>
    <row r="44" spans="2:13">
      <c r="B44" s="61"/>
      <c r="C44" s="58" t="s">
        <v>44</v>
      </c>
      <c r="D44" s="59"/>
      <c r="E44" s="200"/>
      <c r="F44" s="200"/>
      <c r="G44" s="200"/>
      <c r="H44" s="200"/>
      <c r="I44" s="200"/>
      <c r="J44" s="200"/>
      <c r="K44" s="200"/>
    </row>
    <row r="45" spans="2:13">
      <c r="B45" s="54"/>
      <c r="C45" s="58" t="s">
        <v>45</v>
      </c>
      <c r="D45" s="59"/>
      <c r="E45" s="173">
        <f t="shared" ref="E45:K45" si="4">E43-E44</f>
        <v>0</v>
      </c>
      <c r="F45" s="173">
        <f t="shared" si="4"/>
        <v>0</v>
      </c>
      <c r="G45" s="173">
        <f t="shared" si="4"/>
        <v>0</v>
      </c>
      <c r="H45" s="173">
        <f t="shared" si="4"/>
        <v>0</v>
      </c>
      <c r="I45" s="173">
        <f t="shared" si="4"/>
        <v>0</v>
      </c>
      <c r="J45" s="173">
        <f t="shared" si="4"/>
        <v>0</v>
      </c>
      <c r="K45" s="173">
        <f t="shared" si="4"/>
        <v>0</v>
      </c>
    </row>
    <row r="46" spans="2:13" s="13" customFormat="1" ht="13.9" customHeight="1">
      <c r="B46" s="51" t="s">
        <v>5</v>
      </c>
      <c r="C46" s="52"/>
      <c r="D46" s="53"/>
      <c r="E46" s="50" t="e">
        <f>VLOOKUP(E47,'和歴-西暦'!$C:$D,2,FALSE)</f>
        <v>#N/A</v>
      </c>
      <c r="F46" s="50" t="e">
        <f>VLOOKUP(F47,'和歴-西暦'!$C:$D,2,FALSE)</f>
        <v>#N/A</v>
      </c>
      <c r="G46" s="50" t="e">
        <f>VLOOKUP(G47,'和歴-西暦'!$C:$D,2,FALSE)</f>
        <v>#N/A</v>
      </c>
      <c r="H46" s="50" t="e">
        <f>VLOOKUP(H47,'和歴-西暦'!$C:$D,2,FALSE)</f>
        <v>#N/A</v>
      </c>
      <c r="I46" s="50" t="e">
        <f>VLOOKUP(I47,'和歴-西暦'!$C:$D,2,FALSE)</f>
        <v>#N/A</v>
      </c>
      <c r="J46" s="50" t="e">
        <f>VLOOKUP(J47,'和歴-西暦'!$C:$D,2,FALSE)</f>
        <v>#N/A</v>
      </c>
      <c r="K46" s="50" t="e">
        <f>VLOOKUP(K47,'和歴-西暦'!$C:$D,2,FALSE)</f>
        <v>#N/A</v>
      </c>
    </row>
    <row r="47" spans="2:13" s="13" customFormat="1" ht="13.9" customHeight="1">
      <c r="B47" s="54"/>
      <c r="C47" s="55"/>
      <c r="D47" s="56"/>
      <c r="E47" s="49" t="e">
        <f t="shared" ref="E47:K47" si="5">E40+E43</f>
        <v>#N/A</v>
      </c>
      <c r="F47" s="49" t="e">
        <f t="shared" si="5"/>
        <v>#N/A</v>
      </c>
      <c r="G47" s="49" t="e">
        <f t="shared" si="5"/>
        <v>#N/A</v>
      </c>
      <c r="H47" s="49" t="e">
        <f t="shared" si="5"/>
        <v>#N/A</v>
      </c>
      <c r="I47" s="49" t="e">
        <f t="shared" si="5"/>
        <v>#N/A</v>
      </c>
      <c r="J47" s="49" t="e">
        <f t="shared" si="5"/>
        <v>#N/A</v>
      </c>
      <c r="K47" s="49" t="e">
        <f t="shared" si="5"/>
        <v>#N/A</v>
      </c>
    </row>
    <row r="48" spans="2:13">
      <c r="B48" s="51" t="s">
        <v>199</v>
      </c>
      <c r="C48" s="60"/>
      <c r="D48" s="59"/>
      <c r="E48" s="32" t="e">
        <f>借入15!F13</f>
        <v>#N/A</v>
      </c>
      <c r="F48" s="32" t="e">
        <f>借入16!F13</f>
        <v>#N/A</v>
      </c>
      <c r="G48" s="32" t="e">
        <f>借入17!F13</f>
        <v>#N/A</v>
      </c>
      <c r="H48" s="32" t="e">
        <f>借入18!F13</f>
        <v>#N/A</v>
      </c>
      <c r="I48" s="32" t="e">
        <f>借入19!F13</f>
        <v>#N/A</v>
      </c>
      <c r="J48" s="32" t="e">
        <f>借入20!F13</f>
        <v>#N/A</v>
      </c>
      <c r="K48" s="32" t="e">
        <f>借入21!F13</f>
        <v>#N/A</v>
      </c>
    </row>
    <row r="49" spans="2:14">
      <c r="B49" s="82"/>
      <c r="C49" s="58" t="s">
        <v>48</v>
      </c>
      <c r="D49" s="59"/>
      <c r="E49" s="40" t="e">
        <f>借入15!F14</f>
        <v>#N/A</v>
      </c>
      <c r="F49" s="32" t="e">
        <f>借入16!F14</f>
        <v>#N/A</v>
      </c>
      <c r="G49" s="32" t="e">
        <f>借入17!F14</f>
        <v>#N/A</v>
      </c>
      <c r="H49" s="32" t="e">
        <f>借入18!F14</f>
        <v>#N/A</v>
      </c>
      <c r="I49" s="32" t="e">
        <f>借入19!F14</f>
        <v>#N/A</v>
      </c>
      <c r="J49" s="32" t="e">
        <f>借入20!F14</f>
        <v>#N/A</v>
      </c>
      <c r="K49" s="32" t="e">
        <f>借入21!F14</f>
        <v>#N/A</v>
      </c>
    </row>
    <row r="50" spans="2:14">
      <c r="B50" s="203" t="s">
        <v>198</v>
      </c>
      <c r="C50" s="60"/>
      <c r="D50" s="59"/>
      <c r="E50" s="81"/>
      <c r="F50" s="81"/>
      <c r="G50" s="81"/>
      <c r="H50" s="81"/>
      <c r="I50" s="81"/>
      <c r="J50" s="81"/>
      <c r="K50" s="81"/>
    </row>
    <row r="51" spans="2:14" ht="13.5" customHeight="1"/>
    <row r="52" spans="2:14">
      <c r="B52" s="42"/>
      <c r="C52" s="46"/>
      <c r="D52" s="43"/>
      <c r="E52" s="44">
        <v>22</v>
      </c>
      <c r="F52" s="45">
        <v>23</v>
      </c>
      <c r="G52" s="45">
        <v>24</v>
      </c>
      <c r="H52" s="45">
        <v>25</v>
      </c>
      <c r="I52" s="45" t="s">
        <v>37</v>
      </c>
    </row>
    <row r="53" spans="2:14" ht="13.9" customHeight="1">
      <c r="B53" s="202" t="s">
        <v>0</v>
      </c>
      <c r="C53" s="52"/>
      <c r="D53" s="53" t="s">
        <v>195</v>
      </c>
      <c r="E53" s="197"/>
      <c r="F53" s="197"/>
      <c r="G53" s="197"/>
      <c r="H53" s="197"/>
      <c r="I53" s="197"/>
    </row>
    <row r="54" spans="2:14" ht="13.9" customHeight="1">
      <c r="B54" s="203"/>
      <c r="C54" s="55"/>
      <c r="D54" s="56"/>
      <c r="E54" s="49" t="e">
        <f>VLOOKUP(E53,'和歴-西暦'!$B:$C,2,FALSE)</f>
        <v>#N/A</v>
      </c>
      <c r="F54" s="49" t="e">
        <f>VLOOKUP(F53,'和歴-西暦'!$B:$C,2,FALSE)</f>
        <v>#N/A</v>
      </c>
      <c r="G54" s="49" t="e">
        <f>VLOOKUP(G53,'和歴-西暦'!$B:$C,2,FALSE)</f>
        <v>#N/A</v>
      </c>
      <c r="H54" s="49" t="e">
        <f>VLOOKUP(H53,'和歴-西暦'!$B:$C,2,FALSE)</f>
        <v>#N/A</v>
      </c>
      <c r="I54" s="49"/>
      <c r="M54" s="218" t="str">
        <f>IF(M55&gt;=I55," ","×××")</f>
        <v xml:space="preserve"> </v>
      </c>
    </row>
    <row r="55" spans="2:14">
      <c r="B55" s="203" t="s">
        <v>189</v>
      </c>
      <c r="C55" s="204" t="s">
        <v>197</v>
      </c>
      <c r="D55" s="57" t="s">
        <v>196</v>
      </c>
      <c r="E55" s="198"/>
      <c r="F55" s="198"/>
      <c r="G55" s="198"/>
      <c r="H55" s="198"/>
      <c r="I55" s="198">
        <f>SUM(E13:K13,E27:K27,E41:K41,E55:H55)</f>
        <v>0</v>
      </c>
      <c r="M55" s="217">
        <f>'②事業概要、償還計画'!$K$7*1000</f>
        <v>0</v>
      </c>
      <c r="N55" s="13" t="s">
        <v>211</v>
      </c>
    </row>
    <row r="56" spans="2:14">
      <c r="B56" s="203" t="s">
        <v>46</v>
      </c>
      <c r="C56" s="80"/>
      <c r="D56" s="57"/>
      <c r="E56" s="199"/>
      <c r="F56" s="199"/>
      <c r="G56" s="199"/>
      <c r="H56" s="199"/>
      <c r="I56" s="199"/>
    </row>
    <row r="57" spans="2:14">
      <c r="B57" s="202" t="s">
        <v>3</v>
      </c>
      <c r="C57" s="60"/>
      <c r="D57" s="59"/>
      <c r="E57" s="200"/>
      <c r="F57" s="200"/>
      <c r="G57" s="200"/>
      <c r="H57" s="200"/>
      <c r="I57" s="200"/>
    </row>
    <row r="58" spans="2:14">
      <c r="B58" s="61"/>
      <c r="C58" s="58" t="s">
        <v>44</v>
      </c>
      <c r="D58" s="59"/>
      <c r="E58" s="200"/>
      <c r="F58" s="200"/>
      <c r="G58" s="200"/>
      <c r="H58" s="200"/>
      <c r="I58" s="200"/>
    </row>
    <row r="59" spans="2:14">
      <c r="B59" s="54"/>
      <c r="C59" s="58" t="s">
        <v>45</v>
      </c>
      <c r="D59" s="59"/>
      <c r="E59" s="173">
        <f>E57-E58</f>
        <v>0</v>
      </c>
      <c r="F59" s="173">
        <f>F57-F58</f>
        <v>0</v>
      </c>
      <c r="G59" s="173">
        <f>G57-G58</f>
        <v>0</v>
      </c>
      <c r="H59" s="173">
        <f>H57-H58</f>
        <v>0</v>
      </c>
      <c r="I59" s="173"/>
    </row>
    <row r="60" spans="2:14" s="13" customFormat="1" ht="13.9" customHeight="1">
      <c r="B60" s="51" t="s">
        <v>5</v>
      </c>
      <c r="C60" s="52"/>
      <c r="D60" s="53"/>
      <c r="E60" s="50" t="e">
        <f>VLOOKUP(E61,'和歴-西暦'!$C:$D,2,FALSE)</f>
        <v>#N/A</v>
      </c>
      <c r="F60" s="50" t="e">
        <f>VLOOKUP(F61,'和歴-西暦'!$C:$D,2,FALSE)</f>
        <v>#N/A</v>
      </c>
      <c r="G60" s="50" t="e">
        <f>VLOOKUP(G61,'和歴-西暦'!$C:$D,2,FALSE)</f>
        <v>#N/A</v>
      </c>
      <c r="H60" s="50" t="e">
        <f>VLOOKUP(H61,'和歴-西暦'!$C:$D,2,FALSE)</f>
        <v>#N/A</v>
      </c>
      <c r="I60" s="50"/>
      <c r="J60"/>
      <c r="K60"/>
    </row>
    <row r="61" spans="2:14" s="13" customFormat="1" ht="13.9" customHeight="1">
      <c r="B61" s="54"/>
      <c r="C61" s="55"/>
      <c r="D61" s="56"/>
      <c r="E61" s="49" t="e">
        <f>E54+E57</f>
        <v>#N/A</v>
      </c>
      <c r="F61" s="49" t="e">
        <f>F54+F57</f>
        <v>#N/A</v>
      </c>
      <c r="G61" s="49" t="e">
        <f>G54+G57</f>
        <v>#N/A</v>
      </c>
      <c r="H61" s="49" t="e">
        <f>H54+H57</f>
        <v>#N/A</v>
      </c>
      <c r="I61" s="49"/>
      <c r="J61"/>
      <c r="K61"/>
    </row>
    <row r="62" spans="2:14">
      <c r="B62" s="51" t="s">
        <v>199</v>
      </c>
      <c r="C62" s="60"/>
      <c r="D62" s="59"/>
      <c r="E62" s="32" t="e">
        <f>借入22!F13</f>
        <v>#N/A</v>
      </c>
      <c r="F62" s="32" t="e">
        <f>借入23!F13</f>
        <v>#N/A</v>
      </c>
      <c r="G62" s="32" t="e">
        <f>借入24!F13</f>
        <v>#N/A</v>
      </c>
      <c r="H62" s="32" t="e">
        <f>借入25!F13</f>
        <v>#N/A</v>
      </c>
      <c r="I62" s="32" t="e">
        <f>SUM(E20:K20,E34:K34,E48:K48,E62:H62)</f>
        <v>#N/A</v>
      </c>
      <c r="M62" s="174"/>
    </row>
    <row r="63" spans="2:14">
      <c r="B63" s="82"/>
      <c r="C63" s="58" t="s">
        <v>48</v>
      </c>
      <c r="D63" s="59"/>
      <c r="E63" s="40" t="e">
        <f>借入22!F14</f>
        <v>#N/A</v>
      </c>
      <c r="F63" s="32" t="e">
        <f>借入23!F14</f>
        <v>#N/A</v>
      </c>
      <c r="G63" s="32" t="e">
        <f>借入24!F14</f>
        <v>#N/A</v>
      </c>
      <c r="H63" s="32" t="e">
        <f>借入25!F14</f>
        <v>#N/A</v>
      </c>
      <c r="I63" s="32" t="e">
        <f>SUM(E21:K21,E35:K35,E49:K49,E63:H63)</f>
        <v>#N/A</v>
      </c>
    </row>
    <row r="64" spans="2:14">
      <c r="B64" s="203" t="s">
        <v>198</v>
      </c>
      <c r="C64" s="60"/>
      <c r="D64" s="59"/>
      <c r="E64" s="81"/>
      <c r="F64" s="81"/>
      <c r="G64" s="81"/>
      <c r="H64" s="81"/>
      <c r="I64" s="81"/>
    </row>
    <row r="65" spans="1:13" ht="17.25" customHeight="1"/>
    <row r="66" spans="1:13" ht="13.5" customHeight="1">
      <c r="C66" s="13"/>
      <c r="D66" s="13"/>
    </row>
    <row r="67" spans="1:13" ht="19.5">
      <c r="A67" s="72" t="s">
        <v>47</v>
      </c>
    </row>
    <row r="68" spans="1:13">
      <c r="B68" s="374"/>
      <c r="C68" s="380" t="s">
        <v>1</v>
      </c>
      <c r="D68" s="381"/>
      <c r="E68" s="19" t="s">
        <v>41</v>
      </c>
      <c r="F68" s="24"/>
      <c r="G68" s="22"/>
    </row>
    <row r="69" spans="1:13" ht="37.5">
      <c r="B69" s="375"/>
      <c r="C69" s="382"/>
      <c r="D69" s="383"/>
      <c r="E69" s="20"/>
      <c r="F69" s="62" t="s">
        <v>118</v>
      </c>
      <c r="G69" s="33" t="s">
        <v>42</v>
      </c>
    </row>
    <row r="70" spans="1:13">
      <c r="B70" s="9">
        <v>1</v>
      </c>
      <c r="C70" s="67" t="e">
        <f>VLOOKUP(D70,'和歴-西暦'!$C:$D,2,FALSE)</f>
        <v>#N/A</v>
      </c>
      <c r="D70" s="68" t="e">
        <f>'★修正禁止★借入別償還表の集計（年償還額）'!D5</f>
        <v>#N/A</v>
      </c>
      <c r="E70" s="175">
        <f>'★修正禁止★借入別償還表の集計（年償還額）'!E5</f>
        <v>0</v>
      </c>
      <c r="F70" s="176">
        <f>'★修正禁止★借入別償還表の集計（利息）'!E5</f>
        <v>0</v>
      </c>
      <c r="G70" s="176">
        <f>ROUNDDOWN(F70*5/6,0)</f>
        <v>0</v>
      </c>
      <c r="M70" t="s">
        <v>105</v>
      </c>
    </row>
    <row r="71" spans="1:13">
      <c r="B71" s="16">
        <f>B70+1</f>
        <v>2</v>
      </c>
      <c r="C71" s="67" t="e">
        <f>VLOOKUP(D71,'和歴-西暦'!$C:$D,2,FALSE)</f>
        <v>#N/A</v>
      </c>
      <c r="D71" s="69" t="e">
        <f>'★修正禁止★借入別償還表の集計（年償還額）'!D6</f>
        <v>#N/A</v>
      </c>
      <c r="E71" s="175">
        <f>'★修正禁止★借入別償還表の集計（年償還額）'!E6</f>
        <v>0</v>
      </c>
      <c r="F71" s="176">
        <f>'★修正禁止★借入別償還表の集計（利息）'!E6</f>
        <v>0</v>
      </c>
      <c r="G71" s="176">
        <f t="shared" ref="G71:G119" si="6">ROUNDDOWN(F71*5/6,0)</f>
        <v>0</v>
      </c>
    </row>
    <row r="72" spans="1:13">
      <c r="B72" s="16">
        <f t="shared" ref="B72:B119" si="7">B71+1</f>
        <v>3</v>
      </c>
      <c r="C72" s="67" t="e">
        <f>VLOOKUP(D72,'和歴-西暦'!$C:$D,2,FALSE)</f>
        <v>#N/A</v>
      </c>
      <c r="D72" s="69" t="e">
        <f>'★修正禁止★借入別償還表の集計（年償還額）'!D7</f>
        <v>#N/A</v>
      </c>
      <c r="E72" s="175">
        <f>'★修正禁止★借入別償還表の集計（年償還額）'!E7</f>
        <v>0</v>
      </c>
      <c r="F72" s="176">
        <f>'★修正禁止★借入別償還表の集計（利息）'!E7</f>
        <v>0</v>
      </c>
      <c r="G72" s="176">
        <f t="shared" si="6"/>
        <v>0</v>
      </c>
    </row>
    <row r="73" spans="1:13">
      <c r="B73" s="16">
        <f t="shared" si="7"/>
        <v>4</v>
      </c>
      <c r="C73" s="67" t="e">
        <f>VLOOKUP(D73,'和歴-西暦'!$C:$D,2,FALSE)</f>
        <v>#N/A</v>
      </c>
      <c r="D73" s="69" t="e">
        <f>'★修正禁止★借入別償還表の集計（年償還額）'!D8</f>
        <v>#N/A</v>
      </c>
      <c r="E73" s="177">
        <f>'★修正禁止★借入別償還表の集計（年償還額）'!E8</f>
        <v>0</v>
      </c>
      <c r="F73" s="176">
        <f>'★修正禁止★借入別償還表の集計（利息）'!E8</f>
        <v>0</v>
      </c>
      <c r="G73" s="176">
        <f t="shared" si="6"/>
        <v>0</v>
      </c>
    </row>
    <row r="74" spans="1:13">
      <c r="B74" s="16">
        <f t="shared" si="7"/>
        <v>5</v>
      </c>
      <c r="C74" s="67" t="e">
        <f>VLOOKUP(D74,'和歴-西暦'!$C:$D,2,FALSE)</f>
        <v>#N/A</v>
      </c>
      <c r="D74" s="69" t="e">
        <f>'★修正禁止★借入別償還表の集計（年償還額）'!D9</f>
        <v>#N/A</v>
      </c>
      <c r="E74" s="177">
        <f>'★修正禁止★借入別償還表の集計（年償還額）'!E9</f>
        <v>0</v>
      </c>
      <c r="F74" s="176">
        <f>'★修正禁止★借入別償還表の集計（利息）'!E9</f>
        <v>0</v>
      </c>
      <c r="G74" s="176">
        <f t="shared" si="6"/>
        <v>0</v>
      </c>
    </row>
    <row r="75" spans="1:13">
      <c r="B75" s="16">
        <f t="shared" si="7"/>
        <v>6</v>
      </c>
      <c r="C75" s="67" t="e">
        <f>VLOOKUP(D75,'和歴-西暦'!$C:$D,2,FALSE)</f>
        <v>#N/A</v>
      </c>
      <c r="D75" s="69" t="e">
        <f>'★修正禁止★借入別償還表の集計（年償還額）'!D10</f>
        <v>#N/A</v>
      </c>
      <c r="E75" s="177">
        <f>'★修正禁止★借入別償還表の集計（年償還額）'!E10</f>
        <v>0</v>
      </c>
      <c r="F75" s="176">
        <f>'★修正禁止★借入別償還表の集計（利息）'!E10</f>
        <v>0</v>
      </c>
      <c r="G75" s="176">
        <f t="shared" si="6"/>
        <v>0</v>
      </c>
    </row>
    <row r="76" spans="1:13">
      <c r="B76" s="16">
        <f t="shared" si="7"/>
        <v>7</v>
      </c>
      <c r="C76" s="67" t="e">
        <f>VLOOKUP(D76,'和歴-西暦'!$C:$D,2,FALSE)</f>
        <v>#N/A</v>
      </c>
      <c r="D76" s="69" t="e">
        <f>'★修正禁止★借入別償還表の集計（年償還額）'!D11</f>
        <v>#N/A</v>
      </c>
      <c r="E76" s="175">
        <f>'★修正禁止★借入別償還表の集計（年償還額）'!E11</f>
        <v>0</v>
      </c>
      <c r="F76" s="176">
        <f>'★修正禁止★借入別償還表の集計（利息）'!E11</f>
        <v>0</v>
      </c>
      <c r="G76" s="176">
        <f t="shared" si="6"/>
        <v>0</v>
      </c>
    </row>
    <row r="77" spans="1:13">
      <c r="B77" s="16">
        <f t="shared" si="7"/>
        <v>8</v>
      </c>
      <c r="C77" s="67" t="e">
        <f>VLOOKUP(D77,'和歴-西暦'!$C:$D,2,FALSE)</f>
        <v>#N/A</v>
      </c>
      <c r="D77" s="69" t="e">
        <f>'★修正禁止★借入別償還表の集計（年償還額）'!D12</f>
        <v>#N/A</v>
      </c>
      <c r="E77" s="175">
        <f>'★修正禁止★借入別償還表の集計（年償還額）'!E12</f>
        <v>0</v>
      </c>
      <c r="F77" s="176">
        <f>'★修正禁止★借入別償還表の集計（利息）'!E12</f>
        <v>0</v>
      </c>
      <c r="G77" s="176">
        <f t="shared" si="6"/>
        <v>0</v>
      </c>
    </row>
    <row r="78" spans="1:13">
      <c r="B78" s="16">
        <f t="shared" si="7"/>
        <v>9</v>
      </c>
      <c r="C78" s="67" t="e">
        <f>VLOOKUP(D78,'和歴-西暦'!$C:$D,2,FALSE)</f>
        <v>#N/A</v>
      </c>
      <c r="D78" s="69" t="e">
        <f>'★修正禁止★借入別償還表の集計（年償還額）'!D13</f>
        <v>#N/A</v>
      </c>
      <c r="E78" s="175">
        <f>'★修正禁止★借入別償還表の集計（年償還額）'!E13</f>
        <v>0</v>
      </c>
      <c r="F78" s="176">
        <f>'★修正禁止★借入別償還表の集計（利息）'!E13</f>
        <v>0</v>
      </c>
      <c r="G78" s="176">
        <f t="shared" si="6"/>
        <v>0</v>
      </c>
    </row>
    <row r="79" spans="1:13">
      <c r="B79" s="16">
        <f t="shared" si="7"/>
        <v>10</v>
      </c>
      <c r="C79" s="67" t="e">
        <f>VLOOKUP(D79,'和歴-西暦'!$C:$D,2,FALSE)</f>
        <v>#N/A</v>
      </c>
      <c r="D79" s="69" t="e">
        <f>'★修正禁止★借入別償還表の集計（年償還額）'!D14</f>
        <v>#N/A</v>
      </c>
      <c r="E79" s="175">
        <f>'★修正禁止★借入別償還表の集計（年償還額）'!E14</f>
        <v>0</v>
      </c>
      <c r="F79" s="176">
        <f>'★修正禁止★借入別償還表の集計（利息）'!E14</f>
        <v>0</v>
      </c>
      <c r="G79" s="176">
        <f t="shared" si="6"/>
        <v>0</v>
      </c>
    </row>
    <row r="80" spans="1:13">
      <c r="B80" s="16">
        <f t="shared" si="7"/>
        <v>11</v>
      </c>
      <c r="C80" s="67" t="e">
        <f>VLOOKUP(D80,'和歴-西暦'!$C:$D,2,FALSE)</f>
        <v>#N/A</v>
      </c>
      <c r="D80" s="69" t="e">
        <f>'★修正禁止★借入別償還表の集計（年償還額）'!D15</f>
        <v>#N/A</v>
      </c>
      <c r="E80" s="175">
        <f>'★修正禁止★借入別償還表の集計（年償還額）'!E15</f>
        <v>0</v>
      </c>
      <c r="F80" s="176">
        <f>'★修正禁止★借入別償還表の集計（利息）'!E15</f>
        <v>0</v>
      </c>
      <c r="G80" s="176">
        <f t="shared" si="6"/>
        <v>0</v>
      </c>
    </row>
    <row r="81" spans="2:7">
      <c r="B81" s="16">
        <f t="shared" si="7"/>
        <v>12</v>
      </c>
      <c r="C81" s="67" t="e">
        <f>VLOOKUP(D81,'和歴-西暦'!$C:$D,2,FALSE)</f>
        <v>#N/A</v>
      </c>
      <c r="D81" s="69" t="e">
        <f>'★修正禁止★借入別償還表の集計（年償還額）'!D16</f>
        <v>#N/A</v>
      </c>
      <c r="E81" s="175">
        <f>'★修正禁止★借入別償還表の集計（年償還額）'!E16</f>
        <v>0</v>
      </c>
      <c r="F81" s="176">
        <f>'★修正禁止★借入別償還表の集計（利息）'!E16</f>
        <v>0</v>
      </c>
      <c r="G81" s="176">
        <f t="shared" si="6"/>
        <v>0</v>
      </c>
    </row>
    <row r="82" spans="2:7">
      <c r="B82" s="16">
        <f t="shared" si="7"/>
        <v>13</v>
      </c>
      <c r="C82" s="67" t="e">
        <f>VLOOKUP(D82,'和歴-西暦'!$C:$D,2,FALSE)</f>
        <v>#N/A</v>
      </c>
      <c r="D82" s="69" t="e">
        <f>'★修正禁止★借入別償還表の集計（年償還額）'!D17</f>
        <v>#N/A</v>
      </c>
      <c r="E82" s="175">
        <f>'★修正禁止★借入別償還表の集計（年償還額）'!E17</f>
        <v>0</v>
      </c>
      <c r="F82" s="176">
        <f>'★修正禁止★借入別償還表の集計（利息）'!E17</f>
        <v>0</v>
      </c>
      <c r="G82" s="176">
        <f t="shared" si="6"/>
        <v>0</v>
      </c>
    </row>
    <row r="83" spans="2:7">
      <c r="B83" s="16">
        <f t="shared" si="7"/>
        <v>14</v>
      </c>
      <c r="C83" s="67" t="e">
        <f>VLOOKUP(D83,'和歴-西暦'!$C:$D,2,FALSE)</f>
        <v>#N/A</v>
      </c>
      <c r="D83" s="69" t="e">
        <f>'★修正禁止★借入別償還表の集計（年償還額）'!D18</f>
        <v>#N/A</v>
      </c>
      <c r="E83" s="175">
        <f>'★修正禁止★借入別償還表の集計（年償還額）'!E18</f>
        <v>0</v>
      </c>
      <c r="F83" s="176">
        <f>'★修正禁止★借入別償還表の集計（利息）'!E18</f>
        <v>0</v>
      </c>
      <c r="G83" s="176">
        <f t="shared" si="6"/>
        <v>0</v>
      </c>
    </row>
    <row r="84" spans="2:7">
      <c r="B84" s="16">
        <f t="shared" si="7"/>
        <v>15</v>
      </c>
      <c r="C84" s="67" t="e">
        <f>VLOOKUP(D84,'和歴-西暦'!$C:$D,2,FALSE)</f>
        <v>#N/A</v>
      </c>
      <c r="D84" s="69" t="e">
        <f>'★修正禁止★借入別償還表の集計（年償還額）'!D19</f>
        <v>#N/A</v>
      </c>
      <c r="E84" s="175">
        <f>'★修正禁止★借入別償還表の集計（年償還額）'!E19</f>
        <v>0</v>
      </c>
      <c r="F84" s="176">
        <f>'★修正禁止★借入別償還表の集計（利息）'!E19</f>
        <v>0</v>
      </c>
      <c r="G84" s="176">
        <f t="shared" si="6"/>
        <v>0</v>
      </c>
    </row>
    <row r="85" spans="2:7">
      <c r="B85" s="16">
        <f t="shared" si="7"/>
        <v>16</v>
      </c>
      <c r="C85" s="67" t="e">
        <f>VLOOKUP(D85,'和歴-西暦'!$C:$D,2,FALSE)</f>
        <v>#N/A</v>
      </c>
      <c r="D85" s="69" t="e">
        <f>'★修正禁止★借入別償還表の集計（年償還額）'!D20</f>
        <v>#N/A</v>
      </c>
      <c r="E85" s="175">
        <f>'★修正禁止★借入別償還表の集計（年償還額）'!E20</f>
        <v>0</v>
      </c>
      <c r="F85" s="176">
        <f>'★修正禁止★借入別償還表の集計（利息）'!E20</f>
        <v>0</v>
      </c>
      <c r="G85" s="176">
        <f t="shared" si="6"/>
        <v>0</v>
      </c>
    </row>
    <row r="86" spans="2:7">
      <c r="B86" s="16">
        <f t="shared" si="7"/>
        <v>17</v>
      </c>
      <c r="C86" s="67" t="e">
        <f>VLOOKUP(D86,'和歴-西暦'!$C:$D,2,FALSE)</f>
        <v>#N/A</v>
      </c>
      <c r="D86" s="69" t="e">
        <f>'★修正禁止★借入別償還表の集計（年償還額）'!D21</f>
        <v>#N/A</v>
      </c>
      <c r="E86" s="175">
        <f>'★修正禁止★借入別償還表の集計（年償還額）'!E21</f>
        <v>0</v>
      </c>
      <c r="F86" s="176">
        <f>'★修正禁止★借入別償還表の集計（利息）'!E21</f>
        <v>0</v>
      </c>
      <c r="G86" s="176">
        <f t="shared" si="6"/>
        <v>0</v>
      </c>
    </row>
    <row r="87" spans="2:7">
      <c r="B87" s="16">
        <f t="shared" si="7"/>
        <v>18</v>
      </c>
      <c r="C87" s="67" t="e">
        <f>VLOOKUP(D87,'和歴-西暦'!$C:$D,2,FALSE)</f>
        <v>#N/A</v>
      </c>
      <c r="D87" s="69" t="e">
        <f>'★修正禁止★借入別償還表の集計（年償還額）'!D22</f>
        <v>#N/A</v>
      </c>
      <c r="E87" s="175">
        <f>'★修正禁止★借入別償還表の集計（年償還額）'!E22</f>
        <v>0</v>
      </c>
      <c r="F87" s="176">
        <f>'★修正禁止★借入別償還表の集計（利息）'!E22</f>
        <v>0</v>
      </c>
      <c r="G87" s="176">
        <f t="shared" si="6"/>
        <v>0</v>
      </c>
    </row>
    <row r="88" spans="2:7">
      <c r="B88" s="16">
        <f t="shared" si="7"/>
        <v>19</v>
      </c>
      <c r="C88" s="67" t="e">
        <f>VLOOKUP(D88,'和歴-西暦'!$C:$D,2,FALSE)</f>
        <v>#N/A</v>
      </c>
      <c r="D88" s="69" t="e">
        <f>'★修正禁止★借入別償還表の集計（年償還額）'!D23</f>
        <v>#N/A</v>
      </c>
      <c r="E88" s="175">
        <f>'★修正禁止★借入別償還表の集計（年償還額）'!E23</f>
        <v>0</v>
      </c>
      <c r="F88" s="176">
        <f>'★修正禁止★借入別償還表の集計（利息）'!E23</f>
        <v>0</v>
      </c>
      <c r="G88" s="176">
        <f t="shared" si="6"/>
        <v>0</v>
      </c>
    </row>
    <row r="89" spans="2:7">
      <c r="B89" s="16">
        <f t="shared" si="7"/>
        <v>20</v>
      </c>
      <c r="C89" s="67" t="e">
        <f>VLOOKUP(D89,'和歴-西暦'!$C:$D,2,FALSE)</f>
        <v>#N/A</v>
      </c>
      <c r="D89" s="69" t="e">
        <f>'★修正禁止★借入別償還表の集計（年償還額）'!D24</f>
        <v>#N/A</v>
      </c>
      <c r="E89" s="175">
        <f>'★修正禁止★借入別償還表の集計（年償還額）'!E24</f>
        <v>0</v>
      </c>
      <c r="F89" s="176">
        <f>'★修正禁止★借入別償還表の集計（利息）'!E24</f>
        <v>0</v>
      </c>
      <c r="G89" s="176">
        <f t="shared" si="6"/>
        <v>0</v>
      </c>
    </row>
    <row r="90" spans="2:7">
      <c r="B90" s="16">
        <f t="shared" si="7"/>
        <v>21</v>
      </c>
      <c r="C90" s="67" t="e">
        <f>VLOOKUP(D90,'和歴-西暦'!$C:$D,2,FALSE)</f>
        <v>#N/A</v>
      </c>
      <c r="D90" s="69" t="e">
        <f>'★修正禁止★借入別償還表の集計（年償還額）'!D25</f>
        <v>#N/A</v>
      </c>
      <c r="E90" s="175">
        <f>'★修正禁止★借入別償還表の集計（年償還額）'!E25</f>
        <v>0</v>
      </c>
      <c r="F90" s="176">
        <f>'★修正禁止★借入別償還表の集計（利息）'!E25</f>
        <v>0</v>
      </c>
      <c r="G90" s="176">
        <f t="shared" si="6"/>
        <v>0</v>
      </c>
    </row>
    <row r="91" spans="2:7">
      <c r="B91" s="16">
        <f t="shared" si="7"/>
        <v>22</v>
      </c>
      <c r="C91" s="67" t="e">
        <f>VLOOKUP(D91,'和歴-西暦'!$C:$D,2,FALSE)</f>
        <v>#N/A</v>
      </c>
      <c r="D91" s="69" t="e">
        <f>'★修正禁止★借入別償還表の集計（年償還額）'!D26</f>
        <v>#N/A</v>
      </c>
      <c r="E91" s="175">
        <f>'★修正禁止★借入別償還表の集計（年償還額）'!E26</f>
        <v>0</v>
      </c>
      <c r="F91" s="176">
        <f>'★修正禁止★借入別償還表の集計（利息）'!E26</f>
        <v>0</v>
      </c>
      <c r="G91" s="176">
        <f t="shared" si="6"/>
        <v>0</v>
      </c>
    </row>
    <row r="92" spans="2:7">
      <c r="B92" s="16">
        <f t="shared" si="7"/>
        <v>23</v>
      </c>
      <c r="C92" s="67" t="e">
        <f>VLOOKUP(D92,'和歴-西暦'!$C:$D,2,FALSE)</f>
        <v>#N/A</v>
      </c>
      <c r="D92" s="69" t="e">
        <f>'★修正禁止★借入別償還表の集計（年償還額）'!D27</f>
        <v>#N/A</v>
      </c>
      <c r="E92" s="175">
        <f>'★修正禁止★借入別償還表の集計（年償還額）'!E27</f>
        <v>0</v>
      </c>
      <c r="F92" s="176">
        <f>'★修正禁止★借入別償還表の集計（利息）'!E27</f>
        <v>0</v>
      </c>
      <c r="G92" s="176">
        <f t="shared" si="6"/>
        <v>0</v>
      </c>
    </row>
    <row r="93" spans="2:7">
      <c r="B93" s="16">
        <f t="shared" si="7"/>
        <v>24</v>
      </c>
      <c r="C93" s="67" t="e">
        <f>VLOOKUP(D93,'和歴-西暦'!$C:$D,2,FALSE)</f>
        <v>#N/A</v>
      </c>
      <c r="D93" s="69" t="e">
        <f>'★修正禁止★借入別償還表の集計（年償還額）'!D28</f>
        <v>#N/A</v>
      </c>
      <c r="E93" s="175">
        <f>'★修正禁止★借入別償還表の集計（年償還額）'!E28</f>
        <v>0</v>
      </c>
      <c r="F93" s="176">
        <f>'★修正禁止★借入別償還表の集計（利息）'!E28</f>
        <v>0</v>
      </c>
      <c r="G93" s="176">
        <f t="shared" si="6"/>
        <v>0</v>
      </c>
    </row>
    <row r="94" spans="2:7">
      <c r="B94" s="16">
        <f t="shared" si="7"/>
        <v>25</v>
      </c>
      <c r="C94" s="67" t="e">
        <f>VLOOKUP(D94,'和歴-西暦'!$C:$D,2,FALSE)</f>
        <v>#N/A</v>
      </c>
      <c r="D94" s="69" t="e">
        <f>'★修正禁止★借入別償還表の集計（年償還額）'!D29</f>
        <v>#N/A</v>
      </c>
      <c r="E94" s="175">
        <f>'★修正禁止★借入別償還表の集計（年償還額）'!E29</f>
        <v>0</v>
      </c>
      <c r="F94" s="176">
        <f>'★修正禁止★借入別償還表の集計（利息）'!E29</f>
        <v>0</v>
      </c>
      <c r="G94" s="176">
        <f t="shared" si="6"/>
        <v>0</v>
      </c>
    </row>
    <row r="95" spans="2:7">
      <c r="B95" s="16">
        <f t="shared" si="7"/>
        <v>26</v>
      </c>
      <c r="C95" s="67" t="e">
        <f>VLOOKUP(D95,'和歴-西暦'!$C:$D,2,FALSE)</f>
        <v>#N/A</v>
      </c>
      <c r="D95" s="69" t="e">
        <f>'★修正禁止★借入別償還表の集計（年償還額）'!D30</f>
        <v>#N/A</v>
      </c>
      <c r="E95" s="175">
        <f>'★修正禁止★借入別償還表の集計（年償還額）'!E30</f>
        <v>0</v>
      </c>
      <c r="F95" s="176">
        <f>'★修正禁止★借入別償還表の集計（利息）'!E30</f>
        <v>0</v>
      </c>
      <c r="G95" s="176">
        <f t="shared" si="6"/>
        <v>0</v>
      </c>
    </row>
    <row r="96" spans="2:7">
      <c r="B96" s="16">
        <f t="shared" si="7"/>
        <v>27</v>
      </c>
      <c r="C96" s="67" t="e">
        <f>VLOOKUP(D96,'和歴-西暦'!$C:$D,2,FALSE)</f>
        <v>#N/A</v>
      </c>
      <c r="D96" s="69" t="e">
        <f>'★修正禁止★借入別償還表の集計（年償還額）'!D31</f>
        <v>#N/A</v>
      </c>
      <c r="E96" s="175">
        <f>'★修正禁止★借入別償還表の集計（年償還額）'!E31</f>
        <v>0</v>
      </c>
      <c r="F96" s="176">
        <f>'★修正禁止★借入別償還表の集計（利息）'!E31</f>
        <v>0</v>
      </c>
      <c r="G96" s="176">
        <f t="shared" si="6"/>
        <v>0</v>
      </c>
    </row>
    <row r="97" spans="2:7">
      <c r="B97" s="16">
        <f t="shared" si="7"/>
        <v>28</v>
      </c>
      <c r="C97" s="67" t="e">
        <f>VLOOKUP(D97,'和歴-西暦'!$C:$D,2,FALSE)</f>
        <v>#N/A</v>
      </c>
      <c r="D97" s="69" t="e">
        <f>'★修正禁止★借入別償還表の集計（年償還額）'!D32</f>
        <v>#N/A</v>
      </c>
      <c r="E97" s="175">
        <f>'★修正禁止★借入別償還表の集計（年償還額）'!E32</f>
        <v>0</v>
      </c>
      <c r="F97" s="176">
        <f>'★修正禁止★借入別償還表の集計（利息）'!E32</f>
        <v>0</v>
      </c>
      <c r="G97" s="176">
        <f t="shared" si="6"/>
        <v>0</v>
      </c>
    </row>
    <row r="98" spans="2:7">
      <c r="B98" s="16">
        <f t="shared" si="7"/>
        <v>29</v>
      </c>
      <c r="C98" s="67" t="e">
        <f>VLOOKUP(D98,'和歴-西暦'!$C:$D,2,FALSE)</f>
        <v>#N/A</v>
      </c>
      <c r="D98" s="69" t="e">
        <f>'★修正禁止★借入別償還表の集計（年償還額）'!D33</f>
        <v>#N/A</v>
      </c>
      <c r="E98" s="175">
        <f>'★修正禁止★借入別償還表の集計（年償還額）'!E33</f>
        <v>0</v>
      </c>
      <c r="F98" s="176">
        <f>'★修正禁止★借入別償還表の集計（利息）'!E33</f>
        <v>0</v>
      </c>
      <c r="G98" s="176">
        <f>ROUNDDOWN(F98*5/6,0)</f>
        <v>0</v>
      </c>
    </row>
    <row r="99" spans="2:7">
      <c r="B99" s="16">
        <f t="shared" si="7"/>
        <v>30</v>
      </c>
      <c r="C99" s="67" t="e">
        <f>VLOOKUP(D99,'和歴-西暦'!$C:$D,2,FALSE)</f>
        <v>#N/A</v>
      </c>
      <c r="D99" s="69" t="e">
        <f>'★修正禁止★借入別償還表の集計（年償還額）'!D34</f>
        <v>#N/A</v>
      </c>
      <c r="E99" s="175">
        <f>'★修正禁止★借入別償還表の集計（年償還額）'!E34</f>
        <v>0</v>
      </c>
      <c r="F99" s="176">
        <f>'★修正禁止★借入別償還表の集計（利息）'!E34</f>
        <v>0</v>
      </c>
      <c r="G99" s="176">
        <f t="shared" si="6"/>
        <v>0</v>
      </c>
    </row>
    <row r="100" spans="2:7">
      <c r="B100" s="16">
        <f t="shared" si="7"/>
        <v>31</v>
      </c>
      <c r="C100" s="67" t="e">
        <f>VLOOKUP(D100,'和歴-西暦'!$C:$D,2,FALSE)</f>
        <v>#N/A</v>
      </c>
      <c r="D100" s="69" t="e">
        <f>'★修正禁止★借入別償還表の集計（年償還額）'!D35</f>
        <v>#N/A</v>
      </c>
      <c r="E100" s="175">
        <f>'★修正禁止★借入別償還表の集計（年償還額）'!E35</f>
        <v>0</v>
      </c>
      <c r="F100" s="176">
        <f>'★修正禁止★借入別償還表の集計（利息）'!E35</f>
        <v>0</v>
      </c>
      <c r="G100" s="176">
        <f t="shared" si="6"/>
        <v>0</v>
      </c>
    </row>
    <row r="101" spans="2:7">
      <c r="B101" s="16">
        <f t="shared" si="7"/>
        <v>32</v>
      </c>
      <c r="C101" s="67" t="e">
        <f>VLOOKUP(D101,'和歴-西暦'!$C:$D,2,FALSE)</f>
        <v>#N/A</v>
      </c>
      <c r="D101" s="69" t="e">
        <f>'★修正禁止★借入別償還表の集計（年償還額）'!D36</f>
        <v>#N/A</v>
      </c>
      <c r="E101" s="175">
        <f>'★修正禁止★借入別償還表の集計（年償還額）'!E36</f>
        <v>0</v>
      </c>
      <c r="F101" s="176">
        <f>'★修正禁止★借入別償還表の集計（利息）'!E36</f>
        <v>0</v>
      </c>
      <c r="G101" s="176">
        <f t="shared" si="6"/>
        <v>0</v>
      </c>
    </row>
    <row r="102" spans="2:7">
      <c r="B102" s="16">
        <f t="shared" si="7"/>
        <v>33</v>
      </c>
      <c r="C102" s="67" t="e">
        <f>VLOOKUP(D102,'和歴-西暦'!$C:$D,2,FALSE)</f>
        <v>#N/A</v>
      </c>
      <c r="D102" s="69" t="e">
        <f>'★修正禁止★借入別償還表の集計（年償還額）'!D37</f>
        <v>#N/A</v>
      </c>
      <c r="E102" s="175">
        <f>'★修正禁止★借入別償還表の集計（年償還額）'!E37</f>
        <v>0</v>
      </c>
      <c r="F102" s="176">
        <f>'★修正禁止★借入別償還表の集計（利息）'!E37</f>
        <v>0</v>
      </c>
      <c r="G102" s="176">
        <f t="shared" si="6"/>
        <v>0</v>
      </c>
    </row>
    <row r="103" spans="2:7">
      <c r="B103" s="16">
        <f t="shared" si="7"/>
        <v>34</v>
      </c>
      <c r="C103" s="67" t="e">
        <f>VLOOKUP(D103,'和歴-西暦'!$C:$D,2,FALSE)</f>
        <v>#N/A</v>
      </c>
      <c r="D103" s="69" t="e">
        <f>'★修正禁止★借入別償還表の集計（年償還額）'!D38</f>
        <v>#N/A</v>
      </c>
      <c r="E103" s="175">
        <f>'★修正禁止★借入別償還表の集計（年償還額）'!E38</f>
        <v>0</v>
      </c>
      <c r="F103" s="176">
        <f>'★修正禁止★借入別償還表の集計（利息）'!E38</f>
        <v>0</v>
      </c>
      <c r="G103" s="176">
        <f t="shared" si="6"/>
        <v>0</v>
      </c>
    </row>
    <row r="104" spans="2:7">
      <c r="B104" s="16">
        <f t="shared" si="7"/>
        <v>35</v>
      </c>
      <c r="C104" s="67" t="e">
        <f>VLOOKUP(D104,'和歴-西暦'!$C:$D,2,FALSE)</f>
        <v>#N/A</v>
      </c>
      <c r="D104" s="69" t="e">
        <f>'★修正禁止★借入別償還表の集計（年償還額）'!D39</f>
        <v>#N/A</v>
      </c>
      <c r="E104" s="175">
        <f>'★修正禁止★借入別償還表の集計（年償還額）'!E39</f>
        <v>0</v>
      </c>
      <c r="F104" s="176">
        <f>'★修正禁止★借入別償還表の集計（利息）'!E39</f>
        <v>0</v>
      </c>
      <c r="G104" s="176">
        <f t="shared" si="6"/>
        <v>0</v>
      </c>
    </row>
    <row r="105" spans="2:7">
      <c r="B105" s="16">
        <f t="shared" si="7"/>
        <v>36</v>
      </c>
      <c r="C105" s="67" t="e">
        <f>VLOOKUP(D105,'和歴-西暦'!$C:$D,2,FALSE)</f>
        <v>#N/A</v>
      </c>
      <c r="D105" s="69" t="e">
        <f>'★修正禁止★借入別償還表の集計（年償還額）'!D40</f>
        <v>#N/A</v>
      </c>
      <c r="E105" s="175">
        <f>'★修正禁止★借入別償還表の集計（年償還額）'!E40</f>
        <v>0</v>
      </c>
      <c r="F105" s="176">
        <f>'★修正禁止★借入別償還表の集計（利息）'!E40</f>
        <v>0</v>
      </c>
      <c r="G105" s="176">
        <f t="shared" si="6"/>
        <v>0</v>
      </c>
    </row>
    <row r="106" spans="2:7">
      <c r="B106" s="16">
        <f t="shared" si="7"/>
        <v>37</v>
      </c>
      <c r="C106" s="67" t="e">
        <f>VLOOKUP(D106,'和歴-西暦'!$C:$D,2,FALSE)</f>
        <v>#N/A</v>
      </c>
      <c r="D106" s="69" t="e">
        <f>'★修正禁止★借入別償還表の集計（年償還額）'!D41</f>
        <v>#N/A</v>
      </c>
      <c r="E106" s="175">
        <f>'★修正禁止★借入別償還表の集計（年償還額）'!E41</f>
        <v>0</v>
      </c>
      <c r="F106" s="176">
        <f>'★修正禁止★借入別償還表の集計（利息）'!E41</f>
        <v>0</v>
      </c>
      <c r="G106" s="176">
        <f t="shared" si="6"/>
        <v>0</v>
      </c>
    </row>
    <row r="107" spans="2:7">
      <c r="B107" s="16">
        <f t="shared" si="7"/>
        <v>38</v>
      </c>
      <c r="C107" s="67" t="e">
        <f>VLOOKUP(D107,'和歴-西暦'!$C:$D,2,FALSE)</f>
        <v>#N/A</v>
      </c>
      <c r="D107" s="69" t="e">
        <f>'★修正禁止★借入別償還表の集計（年償還額）'!D42</f>
        <v>#N/A</v>
      </c>
      <c r="E107" s="175">
        <f>'★修正禁止★借入別償還表の集計（年償還額）'!E42</f>
        <v>0</v>
      </c>
      <c r="F107" s="176">
        <f>'★修正禁止★借入別償還表の集計（利息）'!E42</f>
        <v>0</v>
      </c>
      <c r="G107" s="176">
        <f t="shared" si="6"/>
        <v>0</v>
      </c>
    </row>
    <row r="108" spans="2:7">
      <c r="B108" s="16">
        <f t="shared" si="7"/>
        <v>39</v>
      </c>
      <c r="C108" s="67" t="e">
        <f>VLOOKUP(D108,'和歴-西暦'!$C:$D,2,FALSE)</f>
        <v>#N/A</v>
      </c>
      <c r="D108" s="69" t="e">
        <f>'★修正禁止★借入別償還表の集計（年償還額）'!D43</f>
        <v>#N/A</v>
      </c>
      <c r="E108" s="175">
        <f>'★修正禁止★借入別償還表の集計（年償還額）'!E43</f>
        <v>0</v>
      </c>
      <c r="F108" s="176">
        <f>'★修正禁止★借入別償還表の集計（利息）'!E43</f>
        <v>0</v>
      </c>
      <c r="G108" s="176">
        <f t="shared" si="6"/>
        <v>0</v>
      </c>
    </row>
    <row r="109" spans="2:7">
      <c r="B109" s="16">
        <f t="shared" si="7"/>
        <v>40</v>
      </c>
      <c r="C109" s="67" t="e">
        <f>VLOOKUP(D109,'和歴-西暦'!$C:$D,2,FALSE)</f>
        <v>#N/A</v>
      </c>
      <c r="D109" s="69" t="e">
        <f>'★修正禁止★借入別償還表の集計（年償還額）'!D44</f>
        <v>#N/A</v>
      </c>
      <c r="E109" s="175">
        <f>'★修正禁止★借入別償還表の集計（年償還額）'!E44</f>
        <v>0</v>
      </c>
      <c r="F109" s="176">
        <f>'★修正禁止★借入別償還表の集計（利息）'!E44</f>
        <v>0</v>
      </c>
      <c r="G109" s="176">
        <f t="shared" si="6"/>
        <v>0</v>
      </c>
    </row>
    <row r="110" spans="2:7">
      <c r="B110" s="16">
        <f t="shared" si="7"/>
        <v>41</v>
      </c>
      <c r="C110" s="67" t="e">
        <f>VLOOKUP(D110,'和歴-西暦'!$C:$D,2,FALSE)</f>
        <v>#N/A</v>
      </c>
      <c r="D110" s="69" t="e">
        <f>'★修正禁止★借入別償還表の集計（年償還額）'!D45</f>
        <v>#N/A</v>
      </c>
      <c r="E110" s="175">
        <f>'★修正禁止★借入別償還表の集計（年償還額）'!E45</f>
        <v>0</v>
      </c>
      <c r="F110" s="176">
        <f>'★修正禁止★借入別償還表の集計（利息）'!E45</f>
        <v>0</v>
      </c>
      <c r="G110" s="176">
        <f t="shared" si="6"/>
        <v>0</v>
      </c>
    </row>
    <row r="111" spans="2:7">
      <c r="B111" s="16">
        <f t="shared" si="7"/>
        <v>42</v>
      </c>
      <c r="C111" s="67" t="e">
        <f>VLOOKUP(D111,'和歴-西暦'!$C:$D,2,FALSE)</f>
        <v>#N/A</v>
      </c>
      <c r="D111" s="69" t="e">
        <f>'★修正禁止★借入別償還表の集計（年償還額）'!D46</f>
        <v>#N/A</v>
      </c>
      <c r="E111" s="175">
        <f>'★修正禁止★借入別償還表の集計（年償還額）'!E46</f>
        <v>0</v>
      </c>
      <c r="F111" s="176">
        <f>'★修正禁止★借入別償還表の集計（利息）'!E46</f>
        <v>0</v>
      </c>
      <c r="G111" s="176">
        <f t="shared" si="6"/>
        <v>0</v>
      </c>
    </row>
    <row r="112" spans="2:7">
      <c r="B112" s="16">
        <f t="shared" si="7"/>
        <v>43</v>
      </c>
      <c r="C112" s="67" t="e">
        <f>VLOOKUP(D112,'和歴-西暦'!$C:$D,2,FALSE)</f>
        <v>#N/A</v>
      </c>
      <c r="D112" s="69" t="e">
        <f>'★修正禁止★借入別償還表の集計（年償還額）'!D47</f>
        <v>#N/A</v>
      </c>
      <c r="E112" s="175">
        <f>'★修正禁止★借入別償還表の集計（年償還額）'!E47</f>
        <v>0</v>
      </c>
      <c r="F112" s="176">
        <f>'★修正禁止★借入別償還表の集計（利息）'!E47</f>
        <v>0</v>
      </c>
      <c r="G112" s="176">
        <f t="shared" si="6"/>
        <v>0</v>
      </c>
    </row>
    <row r="113" spans="2:7">
      <c r="B113" s="16">
        <f t="shared" si="7"/>
        <v>44</v>
      </c>
      <c r="C113" s="67" t="e">
        <f>VLOOKUP(D113,'和歴-西暦'!$C:$D,2,FALSE)</f>
        <v>#N/A</v>
      </c>
      <c r="D113" s="69" t="e">
        <f>'★修正禁止★借入別償還表の集計（年償還額）'!D48</f>
        <v>#N/A</v>
      </c>
      <c r="E113" s="175">
        <f>'★修正禁止★借入別償還表の集計（年償還額）'!E48</f>
        <v>0</v>
      </c>
      <c r="F113" s="176">
        <f>'★修正禁止★借入別償還表の集計（利息）'!E48</f>
        <v>0</v>
      </c>
      <c r="G113" s="176">
        <f t="shared" si="6"/>
        <v>0</v>
      </c>
    </row>
    <row r="114" spans="2:7">
      <c r="B114" s="16">
        <f t="shared" si="7"/>
        <v>45</v>
      </c>
      <c r="C114" s="67" t="e">
        <f>VLOOKUP(D114,'和歴-西暦'!$C:$D,2,FALSE)</f>
        <v>#N/A</v>
      </c>
      <c r="D114" s="69" t="e">
        <f>'★修正禁止★借入別償還表の集計（年償還額）'!D49</f>
        <v>#N/A</v>
      </c>
      <c r="E114" s="175">
        <f>'★修正禁止★借入別償還表の集計（年償還額）'!E49</f>
        <v>0</v>
      </c>
      <c r="F114" s="176">
        <f>'★修正禁止★借入別償還表の集計（利息）'!E49</f>
        <v>0</v>
      </c>
      <c r="G114" s="176">
        <f t="shared" si="6"/>
        <v>0</v>
      </c>
    </row>
    <row r="115" spans="2:7">
      <c r="B115" s="16">
        <f t="shared" si="7"/>
        <v>46</v>
      </c>
      <c r="C115" s="67" t="e">
        <f>VLOOKUP(D115,'和歴-西暦'!$C:$D,2,FALSE)</f>
        <v>#N/A</v>
      </c>
      <c r="D115" s="69" t="e">
        <f>'★修正禁止★借入別償還表の集計（年償還額）'!D50</f>
        <v>#N/A</v>
      </c>
      <c r="E115" s="175">
        <f>'★修正禁止★借入別償還表の集計（年償還額）'!E50</f>
        <v>0</v>
      </c>
      <c r="F115" s="176">
        <f>'★修正禁止★借入別償還表の集計（利息）'!E50</f>
        <v>0</v>
      </c>
      <c r="G115" s="176">
        <f t="shared" si="6"/>
        <v>0</v>
      </c>
    </row>
    <row r="116" spans="2:7">
      <c r="B116" s="16">
        <f t="shared" si="7"/>
        <v>47</v>
      </c>
      <c r="C116" s="67" t="e">
        <f>VLOOKUP(D116,'和歴-西暦'!$C:$D,2,FALSE)</f>
        <v>#N/A</v>
      </c>
      <c r="D116" s="69" t="e">
        <f>'★修正禁止★借入別償還表の集計（年償還額）'!D51</f>
        <v>#N/A</v>
      </c>
      <c r="E116" s="175">
        <f>'★修正禁止★借入別償還表の集計（年償還額）'!E51</f>
        <v>0</v>
      </c>
      <c r="F116" s="176">
        <f>'★修正禁止★借入別償還表の集計（利息）'!E51</f>
        <v>0</v>
      </c>
      <c r="G116" s="176">
        <f t="shared" si="6"/>
        <v>0</v>
      </c>
    </row>
    <row r="117" spans="2:7">
      <c r="B117" s="16">
        <f t="shared" si="7"/>
        <v>48</v>
      </c>
      <c r="C117" s="67" t="e">
        <f>VLOOKUP(D117,'和歴-西暦'!$C:$D,2,FALSE)</f>
        <v>#N/A</v>
      </c>
      <c r="D117" s="69" t="e">
        <f>'★修正禁止★借入別償還表の集計（年償還額）'!D52</f>
        <v>#N/A</v>
      </c>
      <c r="E117" s="175">
        <f>'★修正禁止★借入別償還表の集計（年償還額）'!E52</f>
        <v>0</v>
      </c>
      <c r="F117" s="176">
        <f>'★修正禁止★借入別償還表の集計（利息）'!E52</f>
        <v>0</v>
      </c>
      <c r="G117" s="176">
        <f t="shared" si="6"/>
        <v>0</v>
      </c>
    </row>
    <row r="118" spans="2:7">
      <c r="B118" s="16">
        <f t="shared" si="7"/>
        <v>49</v>
      </c>
      <c r="C118" s="67" t="e">
        <f>VLOOKUP(D118,'和歴-西暦'!$C:$D,2,FALSE)</f>
        <v>#N/A</v>
      </c>
      <c r="D118" s="69" t="e">
        <f>'★修正禁止★借入別償還表の集計（年償還額）'!D53</f>
        <v>#N/A</v>
      </c>
      <c r="E118" s="175">
        <f>'★修正禁止★借入別償還表の集計（年償還額）'!E53</f>
        <v>0</v>
      </c>
      <c r="F118" s="176">
        <f>'★修正禁止★借入別償還表の集計（利息）'!E53</f>
        <v>0</v>
      </c>
      <c r="G118" s="176">
        <f t="shared" si="6"/>
        <v>0</v>
      </c>
    </row>
    <row r="119" spans="2:7">
      <c r="B119" s="47">
        <f t="shared" si="7"/>
        <v>50</v>
      </c>
      <c r="C119" s="70" t="e">
        <f>VLOOKUP(D119,'和歴-西暦'!$C:$D,2,FALSE)</f>
        <v>#N/A</v>
      </c>
      <c r="D119" s="71" t="e">
        <f>'★修正禁止★借入別償還表の集計（年償還額）'!D54</f>
        <v>#N/A</v>
      </c>
      <c r="E119" s="175">
        <f>'★修正禁止★借入別償還表の集計（年償還額）'!E54</f>
        <v>0</v>
      </c>
      <c r="F119" s="176">
        <f>'★修正禁止★借入別償還表の集計（利息）'!E54</f>
        <v>0</v>
      </c>
      <c r="G119" s="176">
        <f t="shared" si="6"/>
        <v>0</v>
      </c>
    </row>
    <row r="120" spans="2:7">
      <c r="B120" s="11"/>
      <c r="C120" s="372" t="s">
        <v>37</v>
      </c>
      <c r="D120" s="373"/>
      <c r="E120" s="178">
        <f>SUM(E70:E119)</f>
        <v>0</v>
      </c>
      <c r="F120" s="179">
        <f>SUM(F70:F119)</f>
        <v>0</v>
      </c>
      <c r="G120" s="179">
        <f>SUM(G70:G119)</f>
        <v>0</v>
      </c>
    </row>
  </sheetData>
  <mergeCells count="7">
    <mergeCell ref="C120:D120"/>
    <mergeCell ref="B68:B69"/>
    <mergeCell ref="C5:F5"/>
    <mergeCell ref="C6:F6"/>
    <mergeCell ref="C7:F7"/>
    <mergeCell ref="C8:F8"/>
    <mergeCell ref="C68:D69"/>
  </mergeCells>
  <phoneticPr fontId="2"/>
  <pageMargins left="0.70866141732283472" right="0.70866141732283472" top="0.74803149606299213" bottom="0.55118110236220474" header="0.31496062992125984" footer="0.31496062992125984"/>
  <pageSetup paperSize="9" scale="68" fitToHeight="3" orientation="portrait" r:id="rId1"/>
  <rowBreaks count="1" manualBreakCount="1">
    <brk id="65" max="9"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5B0DF35-4BC7-4482-935D-F39CB2B1CC87}">
          <x14:formula1>
            <xm:f>'和歴-西暦'!$B$3:$B$57</xm:f>
          </x14:formula1>
          <xm:sqref>E11:K11 E25:K25 E39:K39 E53:H53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AF13E-FC3A-4958-8EDC-2A4A44B97EEC}">
  <dimension ref="A1"/>
  <sheetViews>
    <sheetView workbookViewId="0">
      <selection activeCell="E7" sqref="E7"/>
    </sheetView>
  </sheetViews>
  <sheetFormatPr defaultRowHeight="18.75"/>
  <sheetData/>
  <phoneticPr fontId="2"/>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A365B-EB7A-4351-B9C1-51454D0AF84D}">
  <sheetPr>
    <tabColor theme="8" tint="0.59999389629810485"/>
    <pageSetUpPr fitToPage="1"/>
  </sheetPr>
  <dimension ref="A1:M52"/>
  <sheetViews>
    <sheetView topLeftCell="E1" zoomScale="90" zoomScaleNormal="90" zoomScaleSheetLayoutView="90" workbookViewId="0">
      <selection activeCell="R7" sqref="R7"/>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8" style="2" customWidth="1"/>
    <col min="12" max="12" width="11.25" bestFit="1" customWidth="1"/>
  </cols>
  <sheetData>
    <row r="1" spans="2:13">
      <c r="B1" s="27" t="s">
        <v>114</v>
      </c>
      <c r="C1" s="27"/>
      <c r="E1" s="193" t="s">
        <v>191</v>
      </c>
    </row>
    <row r="2" spans="2:13">
      <c r="B2" s="27"/>
      <c r="C2" s="27"/>
      <c r="E2" s="193"/>
    </row>
    <row r="3" spans="2:13">
      <c r="E3" s="79"/>
      <c r="F3" s="28">
        <f>助成額計算書!E10</f>
        <v>1</v>
      </c>
      <c r="L3" s="29"/>
      <c r="M3" s="2" t="s">
        <v>188</v>
      </c>
    </row>
    <row r="4" spans="2:13">
      <c r="E4" s="188" t="s">
        <v>0</v>
      </c>
      <c r="F4" s="76" t="e">
        <f>VLOOKUP(F5,'和歴-西暦'!$C:$D,2,FALSE)</f>
        <v>#N/A</v>
      </c>
      <c r="G4" s="2" t="s">
        <v>1</v>
      </c>
      <c r="L4" s="14"/>
      <c r="M4" s="13" t="s">
        <v>7</v>
      </c>
    </row>
    <row r="5" spans="2:13">
      <c r="E5" s="189"/>
      <c r="F5" s="77" t="e">
        <f>助成額計算書!E12</f>
        <v>#N/A</v>
      </c>
      <c r="K5" s="3"/>
    </row>
    <row r="6" spans="2:13">
      <c r="E6" s="189" t="s">
        <v>190</v>
      </c>
      <c r="F6" s="184">
        <f>助成額計算書!E13</f>
        <v>0</v>
      </c>
      <c r="G6" t="s">
        <v>2</v>
      </c>
      <c r="H6"/>
      <c r="K6" s="4"/>
    </row>
    <row r="7" spans="2:13">
      <c r="E7" s="190" t="s">
        <v>46</v>
      </c>
      <c r="F7" s="185">
        <f>助成額計算書!E14</f>
        <v>0</v>
      </c>
      <c r="G7"/>
      <c r="H7"/>
      <c r="J7" s="4"/>
    </row>
    <row r="8" spans="2:13">
      <c r="E8" s="192" t="s">
        <v>3</v>
      </c>
      <c r="F8" s="186">
        <f>助成額計算書!E15</f>
        <v>0</v>
      </c>
      <c r="G8" t="s">
        <v>4</v>
      </c>
      <c r="H8"/>
      <c r="L8" s="187" t="e">
        <f>-PMT(F7,F10,F6)</f>
        <v>#NUM!</v>
      </c>
      <c r="M8" t="s">
        <v>43</v>
      </c>
    </row>
    <row r="9" spans="2:13">
      <c r="E9" s="190" t="s">
        <v>44</v>
      </c>
      <c r="F9" s="186">
        <f>助成額計算書!E16</f>
        <v>0</v>
      </c>
      <c r="G9" t="s">
        <v>4</v>
      </c>
      <c r="H9"/>
    </row>
    <row r="10" spans="2:13">
      <c r="E10" s="190" t="s">
        <v>45</v>
      </c>
      <c r="F10" s="173">
        <f>F8-F9</f>
        <v>0</v>
      </c>
      <c r="G10" t="s">
        <v>4</v>
      </c>
      <c r="H10"/>
      <c r="K10" s="229" t="s">
        <v>218</v>
      </c>
      <c r="L10" s="242" t="s">
        <v>286</v>
      </c>
    </row>
    <row r="11" spans="2:13">
      <c r="E11" s="191" t="s">
        <v>5</v>
      </c>
      <c r="F11" s="76" t="e">
        <f>VLOOKUP(F12,'和歴-西暦'!$C:$D,2,FALSE)</f>
        <v>#N/A</v>
      </c>
      <c r="G11" t="s">
        <v>1</v>
      </c>
      <c r="H11"/>
      <c r="K11" s="229" t="s">
        <v>249</v>
      </c>
      <c r="L11" s="242" t="s">
        <v>281</v>
      </c>
    </row>
    <row r="12" spans="2:13">
      <c r="E12" s="189"/>
      <c r="F12" s="78" t="e">
        <f>F5+F8</f>
        <v>#N/A</v>
      </c>
      <c r="K12" s="13"/>
      <c r="L12" s="242" t="s">
        <v>282</v>
      </c>
    </row>
    <row r="13" spans="2:13">
      <c r="B13"/>
      <c r="C13"/>
      <c r="D13"/>
      <c r="E13" s="190" t="s">
        <v>112</v>
      </c>
      <c r="F13" s="183" t="e">
        <f>F43</f>
        <v>#N/A</v>
      </c>
      <c r="G13" t="s">
        <v>2</v>
      </c>
      <c r="H13"/>
      <c r="I13"/>
      <c r="J13"/>
      <c r="K13" s="13"/>
      <c r="L13" s="242" t="s">
        <v>219</v>
      </c>
    </row>
    <row r="14" spans="2:13">
      <c r="B14"/>
      <c r="C14"/>
      <c r="D14"/>
      <c r="E14" s="190" t="s">
        <v>106</v>
      </c>
      <c r="F14" s="183" t="e">
        <f>I43</f>
        <v>#N/A</v>
      </c>
      <c r="G14" s="5" t="s">
        <v>2</v>
      </c>
      <c r="H14" s="5"/>
      <c r="I14"/>
      <c r="J14"/>
      <c r="K14" s="230"/>
      <c r="L14" s="242" t="s">
        <v>217</v>
      </c>
    </row>
    <row r="15" spans="2:13" ht="28.5" customHeight="1">
      <c r="F15" s="6"/>
      <c r="I15" s="195" t="s">
        <v>193</v>
      </c>
      <c r="J15"/>
      <c r="L15" s="253" t="s">
        <v>292</v>
      </c>
    </row>
    <row r="16" spans="2:13" ht="36" customHeight="1">
      <c r="B16" s="384"/>
      <c r="C16" s="380" t="s">
        <v>1</v>
      </c>
      <c r="D16" s="381"/>
      <c r="E16" s="380" t="s">
        <v>192</v>
      </c>
      <c r="F16" s="48" t="s">
        <v>40</v>
      </c>
      <c r="G16" s="21"/>
      <c r="H16" s="21"/>
      <c r="I16" s="38"/>
      <c r="J16"/>
      <c r="K16"/>
      <c r="L16" s="244" t="s">
        <v>251</v>
      </c>
    </row>
    <row r="17" spans="1:12">
      <c r="A17" s="8"/>
      <c r="B17" s="384"/>
      <c r="C17" s="382"/>
      <c r="D17" s="383"/>
      <c r="E17" s="382"/>
      <c r="F17" s="39"/>
      <c r="G17" s="7" t="s">
        <v>110</v>
      </c>
      <c r="H17" s="7" t="s">
        <v>111</v>
      </c>
      <c r="I17" s="75" t="s">
        <v>113</v>
      </c>
      <c r="J17"/>
      <c r="K17" s="243" t="s">
        <v>250</v>
      </c>
      <c r="L17" s="242" t="s">
        <v>289</v>
      </c>
    </row>
    <row r="18" spans="1:12">
      <c r="A18" s="8"/>
      <c r="B18" s="9">
        <v>1</v>
      </c>
      <c r="C18" s="63" t="e">
        <f>VLOOKUP(D18,'和歴-西暦'!$C:$D,2,FALSE)</f>
        <v>#N/A</v>
      </c>
      <c r="D18" s="73" t="e">
        <f>F5+1</f>
        <v>#N/A</v>
      </c>
      <c r="E18" s="180">
        <f>F6</f>
        <v>0</v>
      </c>
      <c r="F18" s="181" t="e">
        <f>IF(D18&lt;F$5+F$9+1,I18,IF(D18&gt;F$5+F$8,0,IF(D18=F$5+F$8,E18+I18,ROUND(-PMT(F$7,F$10,F$6),0))))</f>
        <v>#N/A</v>
      </c>
      <c r="G18" s="181" t="e">
        <f>F18-I18</f>
        <v>#N/A</v>
      </c>
      <c r="H18" s="181"/>
      <c r="I18" s="181">
        <f>ROUNDDOWN(E18*F$7,0)</f>
        <v>0</v>
      </c>
      <c r="J18"/>
      <c r="K18"/>
      <c r="L18" s="242" t="s">
        <v>290</v>
      </c>
    </row>
    <row r="19" spans="1:12">
      <c r="A19" s="8"/>
      <c r="B19" s="9">
        <v>2</v>
      </c>
      <c r="C19" s="65" t="e">
        <f>VLOOKUP(D19,'和歴-西暦'!$C:$D,2,FALSE)</f>
        <v>#N/A</v>
      </c>
      <c r="D19" s="66" t="e">
        <f t="shared" ref="D19:D42" si="0">D18+1</f>
        <v>#N/A</v>
      </c>
      <c r="E19" s="180" t="e">
        <f>E18-G18</f>
        <v>#N/A</v>
      </c>
      <c r="F19" s="181" t="e">
        <f t="shared" ref="F19:F42" si="1">IF(D19&lt;F$5+F$9+1,I19,IF(D19&gt;F$5+F$8,0,IF(D19=F$5+F$8,E19+I19,ROUND(-PMT(F$7,F$10,F$6),0))))</f>
        <v>#N/A</v>
      </c>
      <c r="G19" s="181" t="e">
        <f t="shared" ref="G19:G42" si="2">F19-I19</f>
        <v>#N/A</v>
      </c>
      <c r="H19" s="181"/>
      <c r="I19" s="181" t="e">
        <f t="shared" ref="I19:I42" si="3">ROUNDDOWN(E19*F$7,0)</f>
        <v>#N/A</v>
      </c>
      <c r="J19"/>
      <c r="K19"/>
      <c r="L19" s="242" t="s">
        <v>291</v>
      </c>
    </row>
    <row r="20" spans="1:12">
      <c r="A20" s="8"/>
      <c r="B20" s="9">
        <v>3</v>
      </c>
      <c r="C20" s="65" t="e">
        <f>VLOOKUP(D20,'和歴-西暦'!$C:$D,2,FALSE)</f>
        <v>#N/A</v>
      </c>
      <c r="D20" s="66" t="e">
        <f t="shared" si="0"/>
        <v>#N/A</v>
      </c>
      <c r="E20" s="180" t="e">
        <f t="shared" ref="E20:E42" si="4">E19-G19</f>
        <v>#N/A</v>
      </c>
      <c r="F20" s="181" t="e">
        <f t="shared" si="1"/>
        <v>#N/A</v>
      </c>
      <c r="G20" s="181" t="e">
        <f>F20-I20</f>
        <v>#N/A</v>
      </c>
      <c r="H20" s="181"/>
      <c r="I20" s="181" t="e">
        <f t="shared" si="3"/>
        <v>#N/A</v>
      </c>
      <c r="J20"/>
      <c r="K20"/>
      <c r="L20" s="242" t="s">
        <v>294</v>
      </c>
    </row>
    <row r="21" spans="1:12">
      <c r="A21" s="8"/>
      <c r="B21" s="9">
        <v>4</v>
      </c>
      <c r="C21" s="65" t="e">
        <f>VLOOKUP(D21,'和歴-西暦'!$C:$D,2,FALSE)</f>
        <v>#N/A</v>
      </c>
      <c r="D21" s="66" t="e">
        <f t="shared" si="0"/>
        <v>#N/A</v>
      </c>
      <c r="E21" s="180" t="e">
        <f>E20-G20</f>
        <v>#N/A</v>
      </c>
      <c r="F21" s="181" t="e">
        <f>IF(D21&lt;F$5+F$9+1,I21,IF(D21&gt;F$5+F$8,0,IF(D21=F$5+F$8,E21+I21,ROUND(-PMT(F$7,F$10,F$6),0))))</f>
        <v>#N/A</v>
      </c>
      <c r="G21" s="181" t="e">
        <f t="shared" si="2"/>
        <v>#N/A</v>
      </c>
      <c r="H21" s="181"/>
      <c r="I21" s="181" t="e">
        <f t="shared" si="3"/>
        <v>#N/A</v>
      </c>
      <c r="J21"/>
      <c r="K21"/>
      <c r="L21" s="242" t="s">
        <v>287</v>
      </c>
    </row>
    <row r="22" spans="1:12">
      <c r="A22" s="8"/>
      <c r="B22" s="9">
        <v>5</v>
      </c>
      <c r="C22" s="65" t="e">
        <f>VLOOKUP(D22,'和歴-西暦'!$C:$D,2,FALSE)</f>
        <v>#N/A</v>
      </c>
      <c r="D22" s="66" t="e">
        <f t="shared" si="0"/>
        <v>#N/A</v>
      </c>
      <c r="E22" s="180" t="e">
        <f t="shared" si="4"/>
        <v>#N/A</v>
      </c>
      <c r="F22" s="181" t="e">
        <f t="shared" si="1"/>
        <v>#N/A</v>
      </c>
      <c r="G22" s="181" t="e">
        <f t="shared" si="2"/>
        <v>#N/A</v>
      </c>
      <c r="H22" s="181"/>
      <c r="I22" s="181" t="e">
        <f t="shared" si="3"/>
        <v>#N/A</v>
      </c>
      <c r="J22"/>
      <c r="K22"/>
      <c r="L22" s="242" t="s">
        <v>288</v>
      </c>
    </row>
    <row r="23" spans="1:12">
      <c r="A23" s="8"/>
      <c r="B23" s="9">
        <v>6</v>
      </c>
      <c r="C23" s="65" t="e">
        <f>VLOOKUP(D23,'和歴-西暦'!$C:$D,2,FALSE)</f>
        <v>#N/A</v>
      </c>
      <c r="D23" s="66" t="e">
        <f t="shared" si="0"/>
        <v>#N/A</v>
      </c>
      <c r="E23" s="180" t="e">
        <f t="shared" si="4"/>
        <v>#N/A</v>
      </c>
      <c r="F23" s="181" t="e">
        <f t="shared" si="1"/>
        <v>#N/A</v>
      </c>
      <c r="G23" s="181" t="e">
        <f t="shared" si="2"/>
        <v>#N/A</v>
      </c>
      <c r="H23" s="181"/>
      <c r="I23" s="181" t="e">
        <f t="shared" si="3"/>
        <v>#N/A</v>
      </c>
      <c r="J23"/>
      <c r="K23"/>
      <c r="L23" s="242" t="s">
        <v>293</v>
      </c>
    </row>
    <row r="24" spans="1:12">
      <c r="A24" s="8"/>
      <c r="B24" s="9">
        <v>7</v>
      </c>
      <c r="C24" s="65" t="e">
        <f>VLOOKUP(D24,'和歴-西暦'!$C:$D,2,FALSE)</f>
        <v>#N/A</v>
      </c>
      <c r="D24" s="66" t="e">
        <f t="shared" si="0"/>
        <v>#N/A</v>
      </c>
      <c r="E24" s="180" t="e">
        <f t="shared" si="4"/>
        <v>#N/A</v>
      </c>
      <c r="F24" s="181" t="e">
        <f t="shared" si="1"/>
        <v>#N/A</v>
      </c>
      <c r="G24" s="181" t="e">
        <f t="shared" si="2"/>
        <v>#N/A</v>
      </c>
      <c r="H24" s="181"/>
      <c r="I24" s="181" t="e">
        <f t="shared" si="3"/>
        <v>#N/A</v>
      </c>
      <c r="J24"/>
      <c r="K24"/>
    </row>
    <row r="25" spans="1:12">
      <c r="A25" s="8"/>
      <c r="B25" s="9">
        <v>8</v>
      </c>
      <c r="C25" s="65" t="e">
        <f>VLOOKUP(D25,'和歴-西暦'!$C:$D,2,FALSE)</f>
        <v>#N/A</v>
      </c>
      <c r="D25" s="66" t="e">
        <f t="shared" si="0"/>
        <v>#N/A</v>
      </c>
      <c r="E25" s="180" t="e">
        <f t="shared" si="4"/>
        <v>#N/A</v>
      </c>
      <c r="F25" s="181" t="e">
        <f t="shared" si="1"/>
        <v>#N/A</v>
      </c>
      <c r="G25" s="181" t="e">
        <f t="shared" si="2"/>
        <v>#N/A</v>
      </c>
      <c r="H25" s="181"/>
      <c r="I25" s="181" t="e">
        <f t="shared" si="3"/>
        <v>#N/A</v>
      </c>
      <c r="J25"/>
      <c r="K25"/>
      <c r="L25" s="245" t="s">
        <v>295</v>
      </c>
    </row>
    <row r="26" spans="1:12">
      <c r="A26" s="8"/>
      <c r="B26" s="9">
        <v>9</v>
      </c>
      <c r="C26" s="65" t="e">
        <f>VLOOKUP(D26,'和歴-西暦'!$C:$D,2,FALSE)</f>
        <v>#N/A</v>
      </c>
      <c r="D26" s="66" t="e">
        <f t="shared" si="0"/>
        <v>#N/A</v>
      </c>
      <c r="E26" s="180" t="e">
        <f t="shared" si="4"/>
        <v>#N/A</v>
      </c>
      <c r="F26" s="181" t="e">
        <f t="shared" si="1"/>
        <v>#N/A</v>
      </c>
      <c r="G26" s="181" t="e">
        <f t="shared" si="2"/>
        <v>#N/A</v>
      </c>
      <c r="H26" s="181"/>
      <c r="I26" s="181" t="e">
        <f t="shared" si="3"/>
        <v>#N/A</v>
      </c>
      <c r="J26"/>
      <c r="K26"/>
      <c r="L26" s="245" t="s">
        <v>296</v>
      </c>
    </row>
    <row r="27" spans="1:12">
      <c r="A27" s="8"/>
      <c r="B27" s="9">
        <v>10</v>
      </c>
      <c r="C27" s="65" t="e">
        <f>VLOOKUP(D27,'和歴-西暦'!$C:$D,2,FALSE)</f>
        <v>#N/A</v>
      </c>
      <c r="D27" s="66" t="e">
        <f t="shared" si="0"/>
        <v>#N/A</v>
      </c>
      <c r="E27" s="180" t="e">
        <f t="shared" si="4"/>
        <v>#N/A</v>
      </c>
      <c r="F27" s="181" t="e">
        <f t="shared" si="1"/>
        <v>#N/A</v>
      </c>
      <c r="G27" s="181" t="e">
        <f t="shared" si="2"/>
        <v>#N/A</v>
      </c>
      <c r="H27" s="181"/>
      <c r="I27" s="181" t="e">
        <f t="shared" si="3"/>
        <v>#N/A</v>
      </c>
      <c r="J27"/>
      <c r="K27"/>
      <c r="L27" s="245" t="s">
        <v>297</v>
      </c>
    </row>
    <row r="28" spans="1:12">
      <c r="A28" s="8"/>
      <c r="B28" s="9">
        <v>11</v>
      </c>
      <c r="C28" s="65" t="e">
        <f>VLOOKUP(D28,'和歴-西暦'!$C:$D,2,FALSE)</f>
        <v>#N/A</v>
      </c>
      <c r="D28" s="66" t="e">
        <f t="shared" si="0"/>
        <v>#N/A</v>
      </c>
      <c r="E28" s="180" t="e">
        <f t="shared" si="4"/>
        <v>#N/A</v>
      </c>
      <c r="F28" s="181" t="e">
        <f t="shared" si="1"/>
        <v>#N/A</v>
      </c>
      <c r="G28" s="181" t="e">
        <f t="shared" si="2"/>
        <v>#N/A</v>
      </c>
      <c r="H28" s="181"/>
      <c r="I28" s="181" t="e">
        <f t="shared" si="3"/>
        <v>#N/A</v>
      </c>
      <c r="J28"/>
      <c r="K28"/>
      <c r="L28" s="245" t="s">
        <v>298</v>
      </c>
    </row>
    <row r="29" spans="1:12">
      <c r="A29" s="8"/>
      <c r="B29" s="9">
        <v>12</v>
      </c>
      <c r="C29" s="65" t="e">
        <f>VLOOKUP(D29,'和歴-西暦'!$C:$D,2,FALSE)</f>
        <v>#N/A</v>
      </c>
      <c r="D29" s="66" t="e">
        <f t="shared" si="0"/>
        <v>#N/A</v>
      </c>
      <c r="E29" s="180" t="e">
        <f t="shared" si="4"/>
        <v>#N/A</v>
      </c>
      <c r="F29" s="181" t="e">
        <f t="shared" si="1"/>
        <v>#N/A</v>
      </c>
      <c r="G29" s="181" t="e">
        <f t="shared" si="2"/>
        <v>#N/A</v>
      </c>
      <c r="H29" s="181"/>
      <c r="I29" s="181" t="e">
        <f t="shared" si="3"/>
        <v>#N/A</v>
      </c>
      <c r="J29"/>
      <c r="K29"/>
      <c r="L29" s="245" t="s">
        <v>299</v>
      </c>
    </row>
    <row r="30" spans="1:12">
      <c r="A30" s="8"/>
      <c r="B30" s="9">
        <v>13</v>
      </c>
      <c r="C30" s="65" t="e">
        <f>VLOOKUP(D30,'和歴-西暦'!$C:$D,2,FALSE)</f>
        <v>#N/A</v>
      </c>
      <c r="D30" s="66" t="e">
        <f t="shared" si="0"/>
        <v>#N/A</v>
      </c>
      <c r="E30" s="180" t="e">
        <f t="shared" si="4"/>
        <v>#N/A</v>
      </c>
      <c r="F30" s="181" t="e">
        <f t="shared" si="1"/>
        <v>#N/A</v>
      </c>
      <c r="G30" s="181" t="e">
        <f t="shared" si="2"/>
        <v>#N/A</v>
      </c>
      <c r="H30" s="181"/>
      <c r="I30" s="181" t="e">
        <f t="shared" si="3"/>
        <v>#N/A</v>
      </c>
      <c r="J30"/>
      <c r="K30"/>
      <c r="L30" s="245" t="s">
        <v>300</v>
      </c>
    </row>
    <row r="31" spans="1:12">
      <c r="A31" s="8"/>
      <c r="B31" s="9">
        <v>14</v>
      </c>
      <c r="C31" s="65" t="e">
        <f>VLOOKUP(D31,'和歴-西暦'!$C:$D,2,FALSE)</f>
        <v>#N/A</v>
      </c>
      <c r="D31" s="66" t="e">
        <f t="shared" si="0"/>
        <v>#N/A</v>
      </c>
      <c r="E31" s="180" t="e">
        <f t="shared" si="4"/>
        <v>#N/A</v>
      </c>
      <c r="F31" s="181" t="e">
        <f t="shared" si="1"/>
        <v>#N/A</v>
      </c>
      <c r="G31" s="181" t="e">
        <f t="shared" si="2"/>
        <v>#N/A</v>
      </c>
      <c r="H31" s="181"/>
      <c r="I31" s="181" t="e">
        <f t="shared" si="3"/>
        <v>#N/A</v>
      </c>
      <c r="J31"/>
      <c r="K31"/>
      <c r="L31" s="242" t="s">
        <v>301</v>
      </c>
    </row>
    <row r="32" spans="1:12">
      <c r="A32" s="8"/>
      <c r="B32" s="9">
        <v>15</v>
      </c>
      <c r="C32" s="65" t="e">
        <f>VLOOKUP(D32,'和歴-西暦'!$C:$D,2,FALSE)</f>
        <v>#N/A</v>
      </c>
      <c r="D32" s="66" t="e">
        <f t="shared" si="0"/>
        <v>#N/A</v>
      </c>
      <c r="E32" s="180" t="e">
        <f t="shared" si="4"/>
        <v>#N/A</v>
      </c>
      <c r="F32" s="181" t="e">
        <f t="shared" si="1"/>
        <v>#N/A</v>
      </c>
      <c r="G32" s="181" t="e">
        <f t="shared" si="2"/>
        <v>#N/A</v>
      </c>
      <c r="H32" s="181"/>
      <c r="I32" s="181" t="e">
        <f t="shared" si="3"/>
        <v>#N/A</v>
      </c>
      <c r="J32"/>
      <c r="K32"/>
      <c r="L32" s="245"/>
    </row>
    <row r="33" spans="1:12">
      <c r="A33" s="8"/>
      <c r="B33" s="9">
        <v>16</v>
      </c>
      <c r="C33" s="65" t="e">
        <f>VLOOKUP(D33,'和歴-西暦'!$C:$D,2,FALSE)</f>
        <v>#N/A</v>
      </c>
      <c r="D33" s="66" t="e">
        <f t="shared" si="0"/>
        <v>#N/A</v>
      </c>
      <c r="E33" s="180" t="e">
        <f t="shared" si="4"/>
        <v>#N/A</v>
      </c>
      <c r="F33" s="181" t="e">
        <f t="shared" si="1"/>
        <v>#N/A</v>
      </c>
      <c r="G33" s="181" t="e">
        <f t="shared" si="2"/>
        <v>#N/A</v>
      </c>
      <c r="H33" s="181"/>
      <c r="I33" s="181" t="e">
        <f t="shared" si="3"/>
        <v>#N/A</v>
      </c>
      <c r="J33"/>
      <c r="K33"/>
      <c r="L33" s="245"/>
    </row>
    <row r="34" spans="1:12">
      <c r="A34" s="8"/>
      <c r="B34" s="9">
        <v>17</v>
      </c>
      <c r="C34" s="65" t="e">
        <f>VLOOKUP(D34,'和歴-西暦'!$C:$D,2,FALSE)</f>
        <v>#N/A</v>
      </c>
      <c r="D34" s="66" t="e">
        <f t="shared" si="0"/>
        <v>#N/A</v>
      </c>
      <c r="E34" s="180" t="e">
        <f t="shared" si="4"/>
        <v>#N/A</v>
      </c>
      <c r="F34" s="181" t="e">
        <f t="shared" si="1"/>
        <v>#N/A</v>
      </c>
      <c r="G34" s="181" t="e">
        <f t="shared" si="2"/>
        <v>#N/A</v>
      </c>
      <c r="H34" s="181"/>
      <c r="I34" s="181" t="e">
        <f t="shared" si="3"/>
        <v>#N/A</v>
      </c>
      <c r="J34"/>
      <c r="K34"/>
    </row>
    <row r="35" spans="1:12">
      <c r="A35" s="8"/>
      <c r="B35" s="9">
        <v>18</v>
      </c>
      <c r="C35" s="65" t="e">
        <f>VLOOKUP(D35,'和歴-西暦'!$C:$D,2,FALSE)</f>
        <v>#N/A</v>
      </c>
      <c r="D35" s="66" t="e">
        <f t="shared" si="0"/>
        <v>#N/A</v>
      </c>
      <c r="E35" s="180" t="e">
        <f t="shared" si="4"/>
        <v>#N/A</v>
      </c>
      <c r="F35" s="181" t="e">
        <f t="shared" si="1"/>
        <v>#N/A</v>
      </c>
      <c r="G35" s="181" t="e">
        <f t="shared" si="2"/>
        <v>#N/A</v>
      </c>
      <c r="H35" s="181"/>
      <c r="I35" s="181" t="e">
        <f t="shared" si="3"/>
        <v>#N/A</v>
      </c>
      <c r="J35"/>
      <c r="K35"/>
    </row>
    <row r="36" spans="1:12">
      <c r="A36" s="8"/>
      <c r="B36" s="9">
        <v>19</v>
      </c>
      <c r="C36" s="65" t="e">
        <f>VLOOKUP(D36,'和歴-西暦'!$C:$D,2,FALSE)</f>
        <v>#N/A</v>
      </c>
      <c r="D36" s="66" t="e">
        <f t="shared" si="0"/>
        <v>#N/A</v>
      </c>
      <c r="E36" s="180" t="e">
        <f t="shared" si="4"/>
        <v>#N/A</v>
      </c>
      <c r="F36" s="181" t="e">
        <f t="shared" si="1"/>
        <v>#N/A</v>
      </c>
      <c r="G36" s="181" t="e">
        <f t="shared" si="2"/>
        <v>#N/A</v>
      </c>
      <c r="H36" s="181"/>
      <c r="I36" s="181" t="e">
        <f t="shared" si="3"/>
        <v>#N/A</v>
      </c>
      <c r="J36"/>
      <c r="K36"/>
    </row>
    <row r="37" spans="1:12">
      <c r="A37" s="8"/>
      <c r="B37" s="9">
        <v>20</v>
      </c>
      <c r="C37" s="65" t="e">
        <f>VLOOKUP(D37,'和歴-西暦'!$C:$D,2,FALSE)</f>
        <v>#N/A</v>
      </c>
      <c r="D37" s="66" t="e">
        <f t="shared" si="0"/>
        <v>#N/A</v>
      </c>
      <c r="E37" s="180" t="e">
        <f t="shared" si="4"/>
        <v>#N/A</v>
      </c>
      <c r="F37" s="181" t="e">
        <f t="shared" si="1"/>
        <v>#N/A</v>
      </c>
      <c r="G37" s="181" t="e">
        <f t="shared" si="2"/>
        <v>#N/A</v>
      </c>
      <c r="H37" s="181"/>
      <c r="I37" s="181" t="e">
        <f t="shared" si="3"/>
        <v>#N/A</v>
      </c>
      <c r="J37"/>
      <c r="K37"/>
    </row>
    <row r="38" spans="1:12">
      <c r="A38" s="8"/>
      <c r="B38" s="9">
        <v>21</v>
      </c>
      <c r="C38" s="65" t="e">
        <f>VLOOKUP(D38,'和歴-西暦'!$C:$D,2,FALSE)</f>
        <v>#N/A</v>
      </c>
      <c r="D38" s="66" t="e">
        <f t="shared" si="0"/>
        <v>#N/A</v>
      </c>
      <c r="E38" s="180" t="e">
        <f t="shared" si="4"/>
        <v>#N/A</v>
      </c>
      <c r="F38" s="181" t="e">
        <f t="shared" si="1"/>
        <v>#N/A</v>
      </c>
      <c r="G38" s="181" t="e">
        <f t="shared" si="2"/>
        <v>#N/A</v>
      </c>
      <c r="H38" s="181"/>
      <c r="I38" s="181" t="e">
        <f t="shared" si="3"/>
        <v>#N/A</v>
      </c>
      <c r="J38"/>
      <c r="K38"/>
    </row>
    <row r="39" spans="1:12">
      <c r="A39" s="8"/>
      <c r="B39" s="9">
        <v>22</v>
      </c>
      <c r="C39" s="65" t="e">
        <f>VLOOKUP(D39,'和歴-西暦'!$C:$D,2,FALSE)</f>
        <v>#N/A</v>
      </c>
      <c r="D39" s="66" t="e">
        <f t="shared" si="0"/>
        <v>#N/A</v>
      </c>
      <c r="E39" s="180" t="e">
        <f t="shared" si="4"/>
        <v>#N/A</v>
      </c>
      <c r="F39" s="181" t="e">
        <f t="shared" si="1"/>
        <v>#N/A</v>
      </c>
      <c r="G39" s="181" t="e">
        <f t="shared" si="2"/>
        <v>#N/A</v>
      </c>
      <c r="H39" s="181"/>
      <c r="I39" s="181" t="e">
        <f t="shared" si="3"/>
        <v>#N/A</v>
      </c>
      <c r="J39"/>
      <c r="K39"/>
    </row>
    <row r="40" spans="1:12">
      <c r="A40" s="8"/>
      <c r="B40" s="9">
        <v>23</v>
      </c>
      <c r="C40" s="65" t="e">
        <f>VLOOKUP(D40,'和歴-西暦'!$C:$D,2,FALSE)</f>
        <v>#N/A</v>
      </c>
      <c r="D40" s="66" t="e">
        <f t="shared" si="0"/>
        <v>#N/A</v>
      </c>
      <c r="E40" s="180" t="e">
        <f t="shared" si="4"/>
        <v>#N/A</v>
      </c>
      <c r="F40" s="181" t="e">
        <f t="shared" si="1"/>
        <v>#N/A</v>
      </c>
      <c r="G40" s="181" t="e">
        <f t="shared" si="2"/>
        <v>#N/A</v>
      </c>
      <c r="H40" s="181"/>
      <c r="I40" s="181" t="e">
        <f t="shared" si="3"/>
        <v>#N/A</v>
      </c>
      <c r="J40"/>
      <c r="K40"/>
    </row>
    <row r="41" spans="1:12">
      <c r="A41" s="8"/>
      <c r="B41" s="9">
        <v>24</v>
      </c>
      <c r="C41" s="65" t="e">
        <f>VLOOKUP(D41,'和歴-西暦'!$C:$D,2,FALSE)</f>
        <v>#N/A</v>
      </c>
      <c r="D41" s="66" t="e">
        <f t="shared" si="0"/>
        <v>#N/A</v>
      </c>
      <c r="E41" s="180" t="e">
        <f t="shared" si="4"/>
        <v>#N/A</v>
      </c>
      <c r="F41" s="181" t="e">
        <f t="shared" si="1"/>
        <v>#N/A</v>
      </c>
      <c r="G41" s="181" t="e">
        <f t="shared" si="2"/>
        <v>#N/A</v>
      </c>
      <c r="H41" s="181"/>
      <c r="I41" s="181" t="e">
        <f t="shared" si="3"/>
        <v>#N/A</v>
      </c>
      <c r="J41"/>
      <c r="K41"/>
    </row>
    <row r="42" spans="1:12">
      <c r="B42" s="10">
        <v>25</v>
      </c>
      <c r="C42" s="65" t="e">
        <f>VLOOKUP(D42,'和歴-西暦'!$C:$D,2,FALSE)</f>
        <v>#N/A</v>
      </c>
      <c r="D42" s="66" t="e">
        <f t="shared" si="0"/>
        <v>#N/A</v>
      </c>
      <c r="E42" s="180" t="e">
        <f t="shared" si="4"/>
        <v>#N/A</v>
      </c>
      <c r="F42" s="181" t="e">
        <f t="shared" si="1"/>
        <v>#N/A</v>
      </c>
      <c r="G42" s="181" t="e">
        <f t="shared" si="2"/>
        <v>#N/A</v>
      </c>
      <c r="H42" s="181"/>
      <c r="I42" s="181" t="e">
        <f t="shared" si="3"/>
        <v>#N/A</v>
      </c>
      <c r="J42"/>
      <c r="K42"/>
    </row>
    <row r="43" spans="1:12">
      <c r="B43" s="11"/>
      <c r="C43" s="74"/>
      <c r="D43" s="74"/>
      <c r="E43" s="196"/>
      <c r="F43" s="182" t="e">
        <f>SUM(F18:F42)</f>
        <v>#N/A</v>
      </c>
      <c r="G43" s="182" t="e">
        <f>SUM(G18:G42)</f>
        <v>#N/A</v>
      </c>
      <c r="H43" s="182">
        <f>SUM(H18:H42)</f>
        <v>0</v>
      </c>
      <c r="I43" s="182" t="e">
        <f>SUM(I18:I42)</f>
        <v>#N/A</v>
      </c>
      <c r="J43"/>
      <c r="K43"/>
    </row>
    <row r="44" spans="1:12">
      <c r="F44" s="2"/>
      <c r="I44" s="3"/>
      <c r="J44" s="3"/>
      <c r="K44"/>
    </row>
    <row r="45" spans="1:12">
      <c r="F45" t="s">
        <v>11</v>
      </c>
      <c r="G45" s="187" t="e">
        <f>F6-G43-H43</f>
        <v>#N/A</v>
      </c>
      <c r="H45" s="3"/>
      <c r="I45" s="187" t="e">
        <f>I43/6*5</f>
        <v>#N/A</v>
      </c>
      <c r="J45" s="3"/>
      <c r="K45"/>
    </row>
    <row r="46" spans="1:12">
      <c r="F46" s="187" t="e">
        <f>-PMT(F7,F10,F6)</f>
        <v>#NUM!</v>
      </c>
      <c r="G46" s="2" t="e">
        <f>IF(G45=0,"OK：Σ元金＝借入額","要チェック")</f>
        <v>#N/A</v>
      </c>
      <c r="I46" s="3"/>
      <c r="J46" s="25"/>
      <c r="K46"/>
    </row>
    <row r="47" spans="1:12">
      <c r="F47" s="2"/>
      <c r="I47" s="3"/>
      <c r="J47" s="3"/>
      <c r="K47"/>
    </row>
    <row r="48" spans="1:12">
      <c r="F48" s="2"/>
      <c r="K48"/>
    </row>
    <row r="49" spans="6:11">
      <c r="F49" s="2"/>
      <c r="K49"/>
    </row>
    <row r="50" spans="6:11">
      <c r="F50" s="2"/>
      <c r="K50"/>
    </row>
    <row r="51" spans="6:11">
      <c r="F51" s="2"/>
      <c r="K51"/>
    </row>
    <row r="52" spans="6:11">
      <c r="F52" s="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A657F-0E7B-4981-B8A9-37096859A3C6}">
  <sheetPr>
    <tabColor theme="8" tint="0.59999389629810485"/>
    <pageSetUpPr fitToPage="1"/>
  </sheetPr>
  <dimension ref="A1:M52"/>
  <sheetViews>
    <sheetView zoomScale="90" zoomScaleNormal="90" zoomScaleSheetLayoutView="100" workbookViewId="0">
      <selection activeCell="O24" sqref="O2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助成額計算書!F10</f>
        <v>2</v>
      </c>
      <c r="K3" s="2"/>
      <c r="L3" s="29"/>
      <c r="M3" s="2" t="s">
        <v>188</v>
      </c>
    </row>
    <row r="4" spans="2:13">
      <c r="E4" s="188" t="s">
        <v>0</v>
      </c>
      <c r="F4" s="76" t="e">
        <f>VLOOKUP(F5,'和歴-西暦'!$C:$D,2,FALSE)</f>
        <v>#N/A</v>
      </c>
      <c r="G4" s="2" t="s">
        <v>1</v>
      </c>
      <c r="K4" s="2"/>
      <c r="L4" s="14"/>
      <c r="M4" s="13" t="s">
        <v>7</v>
      </c>
    </row>
    <row r="5" spans="2:13">
      <c r="E5" s="189"/>
      <c r="F5" s="77" t="e">
        <f>助成額計算書!F12</f>
        <v>#N/A</v>
      </c>
      <c r="K5" s="3"/>
    </row>
    <row r="6" spans="2:13">
      <c r="E6" s="189" t="s">
        <v>190</v>
      </c>
      <c r="F6" s="184">
        <f>助成額計算書!F13</f>
        <v>0</v>
      </c>
      <c r="G6" t="s">
        <v>2</v>
      </c>
      <c r="H6"/>
      <c r="K6" s="4"/>
    </row>
    <row r="7" spans="2:13">
      <c r="E7" s="190" t="s">
        <v>46</v>
      </c>
      <c r="F7" s="185">
        <f>助成額計算書!F14</f>
        <v>0</v>
      </c>
      <c r="G7"/>
      <c r="H7"/>
      <c r="J7" s="4"/>
      <c r="K7" s="2"/>
    </row>
    <row r="8" spans="2:13">
      <c r="E8" s="192" t="s">
        <v>3</v>
      </c>
      <c r="F8" s="186">
        <f>助成額計算書!F15</f>
        <v>0</v>
      </c>
      <c r="G8" t="s">
        <v>4</v>
      </c>
      <c r="H8"/>
      <c r="K8" s="2"/>
      <c r="L8" s="187"/>
    </row>
    <row r="9" spans="2:13">
      <c r="E9" s="190" t="s">
        <v>44</v>
      </c>
      <c r="F9" s="186">
        <f>助成額計算書!F16</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70C2E-B5C1-4775-90B0-5A92C68EF1AC}">
  <sheetPr>
    <tabColor theme="8" tint="0.59999389629810485"/>
    <pageSetUpPr fitToPage="1"/>
  </sheetPr>
  <dimension ref="A1:M52"/>
  <sheetViews>
    <sheetView topLeftCell="A4" zoomScale="90" zoomScaleNormal="90" zoomScaleSheetLayoutView="100" workbookViewId="0">
      <selection activeCell="L7" sqref="L7"/>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助成額計算書!G10</f>
        <v>3</v>
      </c>
      <c r="K3" s="2"/>
      <c r="L3" s="29"/>
      <c r="M3" s="2" t="s">
        <v>188</v>
      </c>
    </row>
    <row r="4" spans="2:13">
      <c r="E4" s="188" t="s">
        <v>0</v>
      </c>
      <c r="F4" s="76" t="e">
        <f>VLOOKUP(F5,'和歴-西暦'!$C:$D,2,FALSE)</f>
        <v>#N/A</v>
      </c>
      <c r="G4" s="2" t="s">
        <v>1</v>
      </c>
      <c r="K4" s="2"/>
      <c r="L4" s="14"/>
      <c r="M4" s="13" t="s">
        <v>7</v>
      </c>
    </row>
    <row r="5" spans="2:13">
      <c r="E5" s="189"/>
      <c r="F5" s="77" t="e">
        <f>助成額計算書!G12</f>
        <v>#N/A</v>
      </c>
      <c r="K5" s="3"/>
    </row>
    <row r="6" spans="2:13">
      <c r="E6" s="189" t="s">
        <v>190</v>
      </c>
      <c r="F6" s="184">
        <f>助成額計算書!G13</f>
        <v>0</v>
      </c>
      <c r="G6" t="s">
        <v>2</v>
      </c>
      <c r="H6"/>
      <c r="K6" s="4"/>
    </row>
    <row r="7" spans="2:13">
      <c r="E7" s="190" t="s">
        <v>46</v>
      </c>
      <c r="F7" s="185">
        <f>助成額計算書!G14</f>
        <v>0</v>
      </c>
      <c r="G7"/>
      <c r="H7"/>
      <c r="J7" s="4"/>
      <c r="K7" s="2"/>
    </row>
    <row r="8" spans="2:13">
      <c r="E8" s="192" t="s">
        <v>3</v>
      </c>
      <c r="F8" s="186">
        <f>助成額計算書!G15</f>
        <v>0</v>
      </c>
      <c r="G8" t="s">
        <v>4</v>
      </c>
      <c r="H8"/>
      <c r="K8" s="2"/>
      <c r="L8" s="187"/>
    </row>
    <row r="9" spans="2:13">
      <c r="E9" s="190" t="s">
        <v>44</v>
      </c>
      <c r="F9" s="186">
        <f>助成額計算書!G16</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A2874-7A0D-462C-AA29-10EE18304AFA}">
  <sheetPr>
    <tabColor theme="8" tint="0.59999389629810485"/>
    <pageSetUpPr fitToPage="1"/>
  </sheetPr>
  <dimension ref="A1:M52"/>
  <sheetViews>
    <sheetView zoomScale="90" zoomScaleNormal="90" zoomScaleSheetLayoutView="100" workbookViewId="0">
      <selection activeCell="I8" sqref="I8"/>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助成額計算書!H10</f>
        <v>4</v>
      </c>
      <c r="K3" s="2"/>
      <c r="L3" s="29"/>
      <c r="M3" s="2" t="s">
        <v>188</v>
      </c>
    </row>
    <row r="4" spans="2:13">
      <c r="E4" s="188" t="s">
        <v>0</v>
      </c>
      <c r="F4" s="76" t="e">
        <f>VLOOKUP(F5,'和歴-西暦'!$C:$D,2,FALSE)</f>
        <v>#N/A</v>
      </c>
      <c r="G4" s="2" t="s">
        <v>1</v>
      </c>
      <c r="K4" s="2"/>
      <c r="L4" s="14"/>
      <c r="M4" s="13" t="s">
        <v>7</v>
      </c>
    </row>
    <row r="5" spans="2:13">
      <c r="E5" s="189"/>
      <c r="F5" s="77" t="e">
        <f>助成額計算書!H12</f>
        <v>#N/A</v>
      </c>
      <c r="K5" s="3"/>
    </row>
    <row r="6" spans="2:13">
      <c r="E6" s="189" t="s">
        <v>190</v>
      </c>
      <c r="F6" s="184">
        <f>助成額計算書!H13</f>
        <v>0</v>
      </c>
      <c r="G6" t="s">
        <v>2</v>
      </c>
      <c r="H6"/>
      <c r="K6" s="4"/>
    </row>
    <row r="7" spans="2:13">
      <c r="E7" s="190" t="s">
        <v>46</v>
      </c>
      <c r="F7" s="185">
        <f>助成額計算書!H14</f>
        <v>0</v>
      </c>
      <c r="G7"/>
      <c r="H7"/>
      <c r="J7" s="4"/>
      <c r="K7" s="2"/>
    </row>
    <row r="8" spans="2:13">
      <c r="E8" s="192" t="s">
        <v>3</v>
      </c>
      <c r="F8" s="186">
        <f>助成額計算書!H15</f>
        <v>0</v>
      </c>
      <c r="G8" t="s">
        <v>4</v>
      </c>
      <c r="H8"/>
      <c r="K8" s="2"/>
      <c r="L8" s="187"/>
    </row>
    <row r="9" spans="2:13">
      <c r="E9" s="190" t="s">
        <v>44</v>
      </c>
      <c r="F9" s="186">
        <f>助成額計算書!H16</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B635C-3266-49CF-92AF-D06A9A3F7CC4}">
  <sheetPr>
    <tabColor theme="8" tint="0.59999389629810485"/>
    <pageSetUpPr fitToPage="1"/>
  </sheetPr>
  <dimension ref="A1:M52"/>
  <sheetViews>
    <sheetView zoomScale="90" zoomScaleNormal="90" zoomScaleSheetLayoutView="100" workbookViewId="0">
      <selection activeCell="I8" sqref="I8"/>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助成額計算書!I10</f>
        <v>5</v>
      </c>
      <c r="K3" s="2"/>
      <c r="L3" s="29"/>
      <c r="M3" s="2" t="s">
        <v>188</v>
      </c>
    </row>
    <row r="4" spans="2:13">
      <c r="E4" s="188" t="s">
        <v>0</v>
      </c>
      <c r="F4" s="76" t="e">
        <f>VLOOKUP(F5,'和歴-西暦'!$C:$D,2,FALSE)</f>
        <v>#N/A</v>
      </c>
      <c r="G4" s="2" t="s">
        <v>1</v>
      </c>
      <c r="K4" s="2"/>
      <c r="L4" s="14"/>
      <c r="M4" s="13" t="s">
        <v>7</v>
      </c>
    </row>
    <row r="5" spans="2:13">
      <c r="E5" s="189"/>
      <c r="F5" s="77" t="e">
        <f>助成額計算書!I12</f>
        <v>#N/A</v>
      </c>
      <c r="K5" s="3"/>
    </row>
    <row r="6" spans="2:13">
      <c r="E6" s="189" t="s">
        <v>190</v>
      </c>
      <c r="F6" s="184">
        <f>助成額計算書!I13</f>
        <v>0</v>
      </c>
      <c r="G6" t="s">
        <v>2</v>
      </c>
      <c r="H6"/>
      <c r="K6" s="4"/>
    </row>
    <row r="7" spans="2:13">
      <c r="E7" s="190" t="s">
        <v>46</v>
      </c>
      <c r="F7" s="185">
        <f>助成額計算書!I14</f>
        <v>0</v>
      </c>
      <c r="G7"/>
      <c r="H7"/>
      <c r="J7" s="4"/>
      <c r="K7" s="2"/>
    </row>
    <row r="8" spans="2:13">
      <c r="E8" s="192" t="s">
        <v>3</v>
      </c>
      <c r="F8" s="186">
        <f>助成額計算書!I15</f>
        <v>0</v>
      </c>
      <c r="G8" t="s">
        <v>4</v>
      </c>
      <c r="H8"/>
      <c r="K8" s="2"/>
      <c r="L8" s="187"/>
    </row>
    <row r="9" spans="2:13">
      <c r="E9" s="190" t="s">
        <v>44</v>
      </c>
      <c r="F9" s="186">
        <f>助成額計算書!I16</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0462D-7324-47C0-AD55-50C2DB08A5B9}">
  <sheetPr>
    <tabColor theme="8" tint="0.59999389629810485"/>
    <pageSetUpPr fitToPage="1"/>
  </sheetPr>
  <dimension ref="A1:M52"/>
  <sheetViews>
    <sheetView zoomScale="90" zoomScaleNormal="90" zoomScaleSheetLayoutView="100" workbookViewId="0">
      <selection activeCell="I8" sqref="I8"/>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助成額計算書!J10</f>
        <v>6</v>
      </c>
      <c r="K3" s="2"/>
      <c r="L3" s="29"/>
      <c r="M3" s="2" t="s">
        <v>188</v>
      </c>
    </row>
    <row r="4" spans="2:13">
      <c r="E4" s="188" t="s">
        <v>0</v>
      </c>
      <c r="F4" s="76" t="e">
        <f>VLOOKUP(F5,'和歴-西暦'!$C:$D,2,FALSE)</f>
        <v>#N/A</v>
      </c>
      <c r="G4" s="2" t="s">
        <v>1</v>
      </c>
      <c r="K4" s="2"/>
      <c r="L4" s="14"/>
      <c r="M4" s="13" t="s">
        <v>7</v>
      </c>
    </row>
    <row r="5" spans="2:13">
      <c r="E5" s="189"/>
      <c r="F5" s="77" t="e">
        <f>助成額計算書!J12</f>
        <v>#N/A</v>
      </c>
      <c r="K5" s="3"/>
    </row>
    <row r="6" spans="2:13">
      <c r="E6" s="189" t="s">
        <v>190</v>
      </c>
      <c r="F6" s="184">
        <f>助成額計算書!J13</f>
        <v>0</v>
      </c>
      <c r="G6" t="s">
        <v>2</v>
      </c>
      <c r="H6"/>
      <c r="K6" s="4"/>
    </row>
    <row r="7" spans="2:13">
      <c r="E7" s="190" t="s">
        <v>46</v>
      </c>
      <c r="F7" s="185">
        <f>助成額計算書!J14</f>
        <v>0</v>
      </c>
      <c r="G7"/>
      <c r="H7"/>
      <c r="J7" s="4"/>
      <c r="K7" s="2"/>
    </row>
    <row r="8" spans="2:13">
      <c r="E8" s="192" t="s">
        <v>3</v>
      </c>
      <c r="F8" s="186">
        <f>助成額計算書!J15</f>
        <v>0</v>
      </c>
      <c r="G8" t="s">
        <v>4</v>
      </c>
      <c r="H8"/>
      <c r="K8" s="2"/>
      <c r="L8" s="187"/>
    </row>
    <row r="9" spans="2:13">
      <c r="E9" s="190" t="s">
        <v>44</v>
      </c>
      <c r="F9" s="186">
        <f>助成額計算書!J16</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DC43A-5864-4FC7-A91A-4D9BA4D9F4A4}">
  <sheetPr>
    <tabColor theme="8" tint="0.59999389629810485"/>
    <pageSetUpPr fitToPage="1"/>
  </sheetPr>
  <dimension ref="A1:M52"/>
  <sheetViews>
    <sheetView zoomScale="90" zoomScaleNormal="90" zoomScaleSheetLayoutView="100" workbookViewId="0">
      <selection activeCell="I8" sqref="I8"/>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助成額計算書!K10</f>
        <v>7</v>
      </c>
      <c r="K3" s="2"/>
      <c r="L3" s="29"/>
      <c r="M3" s="2" t="s">
        <v>188</v>
      </c>
    </row>
    <row r="4" spans="2:13">
      <c r="E4" s="188" t="s">
        <v>0</v>
      </c>
      <c r="F4" s="76" t="e">
        <f>VLOOKUP(F5,'和歴-西暦'!$C:$D,2,FALSE)</f>
        <v>#N/A</v>
      </c>
      <c r="G4" s="2" t="s">
        <v>1</v>
      </c>
      <c r="K4" s="2"/>
      <c r="L4" s="14"/>
      <c r="M4" s="13" t="s">
        <v>7</v>
      </c>
    </row>
    <row r="5" spans="2:13">
      <c r="E5" s="189"/>
      <c r="F5" s="77" t="e">
        <f>助成額計算書!K12</f>
        <v>#N/A</v>
      </c>
      <c r="K5" s="3"/>
    </row>
    <row r="6" spans="2:13">
      <c r="E6" s="189" t="s">
        <v>190</v>
      </c>
      <c r="F6" s="184">
        <f>助成額計算書!K13</f>
        <v>0</v>
      </c>
      <c r="G6" t="s">
        <v>2</v>
      </c>
      <c r="H6"/>
      <c r="K6" s="4"/>
    </row>
    <row r="7" spans="2:13">
      <c r="E7" s="190" t="s">
        <v>46</v>
      </c>
      <c r="F7" s="185">
        <f>助成額計算書!K14</f>
        <v>0</v>
      </c>
      <c r="G7"/>
      <c r="H7"/>
      <c r="J7" s="4"/>
      <c r="K7" s="2"/>
    </row>
    <row r="8" spans="2:13">
      <c r="E8" s="192" t="s">
        <v>3</v>
      </c>
      <c r="F8" s="186">
        <f>助成額計算書!K15</f>
        <v>0</v>
      </c>
      <c r="G8" t="s">
        <v>4</v>
      </c>
      <c r="H8"/>
      <c r="K8" s="2"/>
      <c r="L8" s="187"/>
    </row>
    <row r="9" spans="2:13">
      <c r="E9" s="190" t="s">
        <v>44</v>
      </c>
      <c r="F9" s="186">
        <f>助成額計算書!K16</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D4FD7-4BD2-4283-8ECE-7BE2D40E637B}">
  <sheetPr>
    <tabColor theme="8" tint="0.59999389629810485"/>
    <pageSetUpPr fitToPage="1"/>
  </sheetPr>
  <dimension ref="A1:M52"/>
  <sheetViews>
    <sheetView zoomScale="90" zoomScaleNormal="90" zoomScaleSheetLayoutView="100" workbookViewId="0">
      <selection activeCell="I8" sqref="I8"/>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助成額計算書!E24</f>
        <v>8</v>
      </c>
      <c r="K3" s="2"/>
      <c r="L3" s="29"/>
      <c r="M3" s="2" t="s">
        <v>188</v>
      </c>
    </row>
    <row r="4" spans="2:13">
      <c r="E4" s="188" t="s">
        <v>0</v>
      </c>
      <c r="F4" s="76" t="e">
        <f>VLOOKUP(F5,'和歴-西暦'!$C:$D,2,FALSE)</f>
        <v>#N/A</v>
      </c>
      <c r="G4" s="2" t="s">
        <v>1</v>
      </c>
      <c r="K4" s="2"/>
      <c r="L4" s="14"/>
      <c r="M4" s="13" t="s">
        <v>7</v>
      </c>
    </row>
    <row r="5" spans="2:13">
      <c r="E5" s="189"/>
      <c r="F5" s="77" t="e">
        <f>助成額計算書!E26</f>
        <v>#N/A</v>
      </c>
      <c r="K5" s="3"/>
    </row>
    <row r="6" spans="2:13">
      <c r="E6" s="189" t="s">
        <v>190</v>
      </c>
      <c r="F6" s="184">
        <f>助成額計算書!E27</f>
        <v>0</v>
      </c>
      <c r="G6" t="s">
        <v>2</v>
      </c>
      <c r="H6"/>
      <c r="K6" s="4"/>
    </row>
    <row r="7" spans="2:13">
      <c r="E7" s="190" t="s">
        <v>46</v>
      </c>
      <c r="F7" s="185">
        <f>助成額計算書!E28</f>
        <v>0</v>
      </c>
      <c r="G7"/>
      <c r="H7"/>
      <c r="J7" s="4"/>
      <c r="K7" s="2"/>
    </row>
    <row r="8" spans="2:13">
      <c r="E8" s="192" t="s">
        <v>3</v>
      </c>
      <c r="F8" s="186">
        <f>助成額計算書!E29</f>
        <v>0</v>
      </c>
      <c r="G8" t="s">
        <v>4</v>
      </c>
      <c r="H8"/>
      <c r="K8" s="2"/>
      <c r="L8" s="187"/>
    </row>
    <row r="9" spans="2:13">
      <c r="E9" s="190" t="s">
        <v>44</v>
      </c>
      <c r="F9" s="186">
        <f>助成額計算書!E30</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ADA56-504D-499A-8DCC-84199C10252A}">
  <sheetPr>
    <tabColor theme="8" tint="0.59999389629810485"/>
    <pageSetUpPr fitToPage="1"/>
  </sheetPr>
  <dimension ref="A1:M52"/>
  <sheetViews>
    <sheetView zoomScale="90" zoomScaleNormal="90" zoomScaleSheetLayoutView="100" workbookViewId="0">
      <selection activeCell="I8" sqref="I8"/>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助成額計算書!F24</f>
        <v>9</v>
      </c>
      <c r="K3" s="2"/>
      <c r="L3" s="29"/>
      <c r="M3" s="2" t="s">
        <v>188</v>
      </c>
    </row>
    <row r="4" spans="2:13">
      <c r="E4" s="188" t="s">
        <v>0</v>
      </c>
      <c r="F4" s="76" t="e">
        <f>VLOOKUP(F5,'和歴-西暦'!$C:$D,2,FALSE)</f>
        <v>#N/A</v>
      </c>
      <c r="G4" s="2" t="s">
        <v>1</v>
      </c>
      <c r="K4" s="2"/>
      <c r="L4" s="14"/>
      <c r="M4" s="13" t="s">
        <v>7</v>
      </c>
    </row>
    <row r="5" spans="2:13">
      <c r="E5" s="189"/>
      <c r="F5" s="77" t="e">
        <f>助成額計算書!F26</f>
        <v>#N/A</v>
      </c>
      <c r="K5" s="3"/>
    </row>
    <row r="6" spans="2:13">
      <c r="E6" s="189" t="s">
        <v>190</v>
      </c>
      <c r="F6" s="184">
        <f>助成額計算書!F27</f>
        <v>0</v>
      </c>
      <c r="G6" t="s">
        <v>2</v>
      </c>
      <c r="H6"/>
      <c r="K6" s="4"/>
    </row>
    <row r="7" spans="2:13">
      <c r="E7" s="190" t="s">
        <v>46</v>
      </c>
      <c r="F7" s="185">
        <f>助成額計算書!F28</f>
        <v>0</v>
      </c>
      <c r="G7"/>
      <c r="H7"/>
      <c r="J7" s="4"/>
      <c r="K7" s="2"/>
    </row>
    <row r="8" spans="2:13">
      <c r="E8" s="192" t="s">
        <v>3</v>
      </c>
      <c r="F8" s="186">
        <f>助成額計算書!F29</f>
        <v>0</v>
      </c>
      <c r="G8" t="s">
        <v>4</v>
      </c>
      <c r="H8"/>
      <c r="K8" s="2"/>
      <c r="L8" s="187"/>
    </row>
    <row r="9" spans="2:13">
      <c r="E9" s="190" t="s">
        <v>44</v>
      </c>
      <c r="F9" s="186">
        <f>助成額計算書!F30</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DD595-8FC9-4F56-8E2B-89C72B9AB13E}">
  <sheetPr>
    <tabColor theme="8" tint="0.59999389629810485"/>
    <pageSetUpPr fitToPage="1"/>
  </sheetPr>
  <dimension ref="A1:M52"/>
  <sheetViews>
    <sheetView zoomScale="90" zoomScaleNormal="90" zoomScaleSheetLayoutView="100" workbookViewId="0">
      <selection activeCell="I8" sqref="I8"/>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助成額計算書!G24</f>
        <v>10</v>
      </c>
      <c r="K3" s="2"/>
      <c r="L3" s="29"/>
      <c r="M3" s="2" t="s">
        <v>188</v>
      </c>
    </row>
    <row r="4" spans="2:13">
      <c r="E4" s="188" t="s">
        <v>0</v>
      </c>
      <c r="F4" s="76" t="e">
        <f>VLOOKUP(F5,'和歴-西暦'!$C:$D,2,FALSE)</f>
        <v>#N/A</v>
      </c>
      <c r="G4" s="2" t="s">
        <v>1</v>
      </c>
      <c r="K4" s="2"/>
      <c r="L4" s="14"/>
      <c r="M4" s="13" t="s">
        <v>7</v>
      </c>
    </row>
    <row r="5" spans="2:13">
      <c r="E5" s="189"/>
      <c r="F5" s="77" t="e">
        <f>助成額計算書!G26</f>
        <v>#N/A</v>
      </c>
      <c r="K5" s="3"/>
    </row>
    <row r="6" spans="2:13">
      <c r="E6" s="189" t="s">
        <v>190</v>
      </c>
      <c r="F6" s="184">
        <f>助成額計算書!G27</f>
        <v>0</v>
      </c>
      <c r="G6" t="s">
        <v>2</v>
      </c>
      <c r="H6"/>
      <c r="K6" s="4"/>
    </row>
    <row r="7" spans="2:13">
      <c r="E7" s="190" t="s">
        <v>46</v>
      </c>
      <c r="F7" s="185">
        <f>助成額計算書!G28</f>
        <v>0</v>
      </c>
      <c r="G7"/>
      <c r="H7"/>
      <c r="J7" s="4"/>
      <c r="K7" s="2"/>
    </row>
    <row r="8" spans="2:13">
      <c r="E8" s="192" t="s">
        <v>3</v>
      </c>
      <c r="F8" s="186">
        <f>助成額計算書!G29</f>
        <v>0</v>
      </c>
      <c r="G8" t="s">
        <v>4</v>
      </c>
      <c r="H8"/>
      <c r="K8" s="2"/>
      <c r="L8" s="187"/>
    </row>
    <row r="9" spans="2:13">
      <c r="E9" s="190" t="s">
        <v>44</v>
      </c>
      <c r="F9" s="186">
        <f>助成額計算書!G30</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BF8E0-C53D-4702-8A19-0478A311CDEE}">
  <sheetPr>
    <tabColor theme="8" tint="0.59999389629810485"/>
    <pageSetUpPr fitToPage="1"/>
  </sheetPr>
  <dimension ref="A1:M52"/>
  <sheetViews>
    <sheetView zoomScale="90" zoomScaleNormal="90" zoomScaleSheetLayoutView="100" workbookViewId="0">
      <selection activeCell="I8" sqref="I8"/>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助成額計算書!H24</f>
        <v>11</v>
      </c>
      <c r="K3" s="2"/>
      <c r="L3" s="29"/>
      <c r="M3" s="2" t="s">
        <v>188</v>
      </c>
    </row>
    <row r="4" spans="2:13">
      <c r="E4" s="188" t="s">
        <v>0</v>
      </c>
      <c r="F4" s="76" t="e">
        <f>VLOOKUP(F5,'和歴-西暦'!$C:$D,2,FALSE)</f>
        <v>#N/A</v>
      </c>
      <c r="G4" s="2" t="s">
        <v>1</v>
      </c>
      <c r="K4" s="2"/>
      <c r="L4" s="14"/>
      <c r="M4" s="13" t="s">
        <v>7</v>
      </c>
    </row>
    <row r="5" spans="2:13">
      <c r="E5" s="189"/>
      <c r="F5" s="77" t="e">
        <f>助成額計算書!H26</f>
        <v>#N/A</v>
      </c>
      <c r="K5" s="3"/>
    </row>
    <row r="6" spans="2:13">
      <c r="E6" s="189" t="s">
        <v>190</v>
      </c>
      <c r="F6" s="184">
        <f>助成額計算書!H27</f>
        <v>0</v>
      </c>
      <c r="G6" t="s">
        <v>2</v>
      </c>
      <c r="H6"/>
      <c r="K6" s="4"/>
    </row>
    <row r="7" spans="2:13">
      <c r="E7" s="190" t="s">
        <v>46</v>
      </c>
      <c r="F7" s="185">
        <f>助成額計算書!H28</f>
        <v>0</v>
      </c>
      <c r="G7"/>
      <c r="H7"/>
      <c r="J7" s="4"/>
      <c r="K7" s="2"/>
    </row>
    <row r="8" spans="2:13">
      <c r="E8" s="192" t="s">
        <v>3</v>
      </c>
      <c r="F8" s="186">
        <f>助成額計算書!H29</f>
        <v>0</v>
      </c>
      <c r="G8" t="s">
        <v>4</v>
      </c>
      <c r="H8"/>
      <c r="K8" s="2"/>
      <c r="L8" s="187"/>
    </row>
    <row r="9" spans="2:13">
      <c r="E9" s="190" t="s">
        <v>44</v>
      </c>
      <c r="F9" s="186">
        <f>助成額計算書!H30</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B37E8-8135-4A86-8DF4-B7FC34782B1E}">
  <sheetPr>
    <tabColor theme="8" tint="0.59999389629810485"/>
    <pageSetUpPr fitToPage="1"/>
  </sheetPr>
  <dimension ref="A1:M52"/>
  <sheetViews>
    <sheetView topLeftCell="A12" zoomScaleNormal="100" zoomScaleSheetLayoutView="100" workbookViewId="0">
      <selection activeCell="G54" sqref="G5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助成額計算書!I24</f>
        <v>12</v>
      </c>
      <c r="K3" s="2"/>
      <c r="L3" s="29"/>
      <c r="M3" s="2" t="s">
        <v>188</v>
      </c>
    </row>
    <row r="4" spans="2:13">
      <c r="E4" s="188" t="s">
        <v>0</v>
      </c>
      <c r="F4" s="76" t="e">
        <f>VLOOKUP(F5,'和歴-西暦'!$C:$D,2,FALSE)</f>
        <v>#N/A</v>
      </c>
      <c r="G4" s="2" t="s">
        <v>1</v>
      </c>
      <c r="K4" s="2"/>
      <c r="L4" s="14"/>
      <c r="M4" s="13" t="s">
        <v>7</v>
      </c>
    </row>
    <row r="5" spans="2:13">
      <c r="E5" s="189"/>
      <c r="F5" s="77" t="e">
        <f>助成額計算書!I26</f>
        <v>#N/A</v>
      </c>
      <c r="K5" s="3"/>
    </row>
    <row r="6" spans="2:13">
      <c r="E6" s="189" t="s">
        <v>190</v>
      </c>
      <c r="F6" s="184">
        <f>助成額計算書!I27</f>
        <v>0</v>
      </c>
      <c r="G6" t="s">
        <v>2</v>
      </c>
      <c r="H6"/>
      <c r="K6" s="4"/>
    </row>
    <row r="7" spans="2:13">
      <c r="E7" s="190" t="s">
        <v>46</v>
      </c>
      <c r="F7" s="185">
        <f>助成額計算書!I28</f>
        <v>0</v>
      </c>
      <c r="G7"/>
      <c r="H7"/>
      <c r="J7" s="4"/>
      <c r="K7" s="2"/>
    </row>
    <row r="8" spans="2:13">
      <c r="E8" s="192" t="s">
        <v>3</v>
      </c>
      <c r="F8" s="186">
        <f>助成額計算書!I29</f>
        <v>0</v>
      </c>
      <c r="G8" t="s">
        <v>4</v>
      </c>
      <c r="H8"/>
      <c r="K8" s="2"/>
      <c r="L8" s="187"/>
    </row>
    <row r="9" spans="2:13">
      <c r="E9" s="190" t="s">
        <v>44</v>
      </c>
      <c r="F9" s="186">
        <f>助成額計算書!I30</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1CD43-2551-4F2A-A11D-809B11625E73}">
  <sheetPr>
    <tabColor theme="8" tint="0.59999389629810485"/>
    <pageSetUpPr fitToPage="1"/>
  </sheetPr>
  <dimension ref="A1:M52"/>
  <sheetViews>
    <sheetView topLeftCell="A12" zoomScaleNormal="100" zoomScaleSheetLayoutView="100" workbookViewId="0">
      <selection activeCell="G54" sqref="G5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助成額計算書!J24</f>
        <v>13</v>
      </c>
      <c r="K3" s="2"/>
      <c r="L3" s="29"/>
      <c r="M3" s="2" t="s">
        <v>188</v>
      </c>
    </row>
    <row r="4" spans="2:13">
      <c r="E4" s="188" t="s">
        <v>0</v>
      </c>
      <c r="F4" s="76" t="e">
        <f>VLOOKUP(F5,'和歴-西暦'!$C:$D,2,FALSE)</f>
        <v>#N/A</v>
      </c>
      <c r="G4" s="2" t="s">
        <v>1</v>
      </c>
      <c r="K4" s="2"/>
      <c r="L4" s="14"/>
      <c r="M4" s="13" t="s">
        <v>7</v>
      </c>
    </row>
    <row r="5" spans="2:13">
      <c r="E5" s="189"/>
      <c r="F5" s="77" t="e">
        <f>助成額計算書!J26</f>
        <v>#N/A</v>
      </c>
      <c r="K5" s="3"/>
    </row>
    <row r="6" spans="2:13">
      <c r="E6" s="189" t="s">
        <v>190</v>
      </c>
      <c r="F6" s="184">
        <f>助成額計算書!J27</f>
        <v>0</v>
      </c>
      <c r="G6" t="s">
        <v>2</v>
      </c>
      <c r="H6"/>
      <c r="K6" s="4"/>
    </row>
    <row r="7" spans="2:13">
      <c r="E7" s="190" t="s">
        <v>46</v>
      </c>
      <c r="F7" s="185">
        <f>助成額計算書!J28</f>
        <v>0</v>
      </c>
      <c r="G7"/>
      <c r="H7"/>
      <c r="J7" s="4"/>
      <c r="K7" s="2"/>
    </row>
    <row r="8" spans="2:13">
      <c r="E8" s="192" t="s">
        <v>3</v>
      </c>
      <c r="F8" s="186">
        <f>助成額計算書!J29</f>
        <v>0</v>
      </c>
      <c r="G8" t="s">
        <v>4</v>
      </c>
      <c r="H8"/>
      <c r="K8" s="2"/>
      <c r="L8" s="187"/>
    </row>
    <row r="9" spans="2:13">
      <c r="E9" s="190" t="s">
        <v>44</v>
      </c>
      <c r="F9" s="186">
        <f>助成額計算書!J30</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BBA10-28D8-494A-BFA8-893960AEA51F}">
  <sheetPr>
    <tabColor theme="8" tint="0.59999389629810485"/>
    <pageSetUpPr fitToPage="1"/>
  </sheetPr>
  <dimension ref="A1:M52"/>
  <sheetViews>
    <sheetView topLeftCell="A12" zoomScaleNormal="100" zoomScaleSheetLayoutView="100" workbookViewId="0">
      <selection activeCell="G54" sqref="G5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助成額計算書!K24</f>
        <v>14</v>
      </c>
      <c r="K3" s="2"/>
      <c r="L3" s="29"/>
      <c r="M3" s="2" t="s">
        <v>188</v>
      </c>
    </row>
    <row r="4" spans="2:13">
      <c r="E4" s="188" t="s">
        <v>0</v>
      </c>
      <c r="F4" s="76" t="e">
        <f>VLOOKUP(F5,'和歴-西暦'!$C:$D,2,FALSE)</f>
        <v>#N/A</v>
      </c>
      <c r="G4" s="2" t="s">
        <v>1</v>
      </c>
      <c r="K4" s="2"/>
      <c r="L4" s="14"/>
      <c r="M4" s="13" t="s">
        <v>7</v>
      </c>
    </row>
    <row r="5" spans="2:13">
      <c r="E5" s="189"/>
      <c r="F5" s="77" t="e">
        <f>助成額計算書!K26</f>
        <v>#N/A</v>
      </c>
      <c r="K5" s="3"/>
    </row>
    <row r="6" spans="2:13">
      <c r="E6" s="189" t="s">
        <v>190</v>
      </c>
      <c r="F6" s="184">
        <f>助成額計算書!K27</f>
        <v>0</v>
      </c>
      <c r="G6" t="s">
        <v>2</v>
      </c>
      <c r="H6"/>
      <c r="K6" s="4"/>
    </row>
    <row r="7" spans="2:13">
      <c r="E7" s="190" t="s">
        <v>46</v>
      </c>
      <c r="F7" s="185">
        <f>助成額計算書!K28</f>
        <v>0</v>
      </c>
      <c r="G7"/>
      <c r="H7"/>
      <c r="J7" s="4"/>
      <c r="K7" s="2"/>
    </row>
    <row r="8" spans="2:13">
      <c r="E8" s="192" t="s">
        <v>3</v>
      </c>
      <c r="F8" s="186">
        <f>助成額計算書!K29</f>
        <v>0</v>
      </c>
      <c r="G8" t="s">
        <v>4</v>
      </c>
      <c r="H8"/>
      <c r="K8" s="2"/>
      <c r="L8" s="187"/>
    </row>
    <row r="9" spans="2:13">
      <c r="E9" s="190" t="s">
        <v>44</v>
      </c>
      <c r="F9" s="186">
        <f>助成額計算書!K30</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85304-545F-4A34-856B-827127213F03}">
  <sheetPr>
    <tabColor theme="8" tint="0.59999389629810485"/>
    <pageSetUpPr fitToPage="1"/>
  </sheetPr>
  <dimension ref="A1:M52"/>
  <sheetViews>
    <sheetView topLeftCell="A12" zoomScaleNormal="100" zoomScaleSheetLayoutView="100" workbookViewId="0">
      <selection activeCell="G54" sqref="G5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助成額計算書!E38</f>
        <v>15</v>
      </c>
      <c r="K3" s="2"/>
      <c r="L3" s="29"/>
      <c r="M3" s="2" t="s">
        <v>188</v>
      </c>
    </row>
    <row r="4" spans="2:13">
      <c r="E4" s="188" t="s">
        <v>0</v>
      </c>
      <c r="F4" s="76" t="e">
        <f>VLOOKUP(F5,'和歴-西暦'!$C:$D,2,FALSE)</f>
        <v>#N/A</v>
      </c>
      <c r="G4" s="2" t="s">
        <v>1</v>
      </c>
      <c r="K4" s="2"/>
      <c r="L4" s="14"/>
      <c r="M4" s="13" t="s">
        <v>7</v>
      </c>
    </row>
    <row r="5" spans="2:13">
      <c r="E5" s="189"/>
      <c r="F5" s="77" t="e">
        <f>助成額計算書!E40</f>
        <v>#N/A</v>
      </c>
      <c r="K5" s="3"/>
    </row>
    <row r="6" spans="2:13">
      <c r="E6" s="189" t="s">
        <v>190</v>
      </c>
      <c r="F6" s="184">
        <f>助成額計算書!E41</f>
        <v>0</v>
      </c>
      <c r="G6" t="s">
        <v>2</v>
      </c>
      <c r="H6"/>
      <c r="K6" s="4"/>
    </row>
    <row r="7" spans="2:13">
      <c r="E7" s="190" t="s">
        <v>46</v>
      </c>
      <c r="F7" s="185">
        <f>助成額計算書!E42</f>
        <v>0</v>
      </c>
      <c r="G7"/>
      <c r="H7"/>
      <c r="J7" s="4"/>
      <c r="K7" s="2"/>
    </row>
    <row r="8" spans="2:13">
      <c r="E8" s="192" t="s">
        <v>3</v>
      </c>
      <c r="F8" s="186">
        <f>助成額計算書!E43</f>
        <v>0</v>
      </c>
      <c r="G8" t="s">
        <v>4</v>
      </c>
      <c r="H8"/>
      <c r="K8" s="2"/>
      <c r="L8" s="187"/>
    </row>
    <row r="9" spans="2:13">
      <c r="E9" s="190" t="s">
        <v>44</v>
      </c>
      <c r="F9" s="186">
        <f>助成額計算書!E44</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1A4F-7FFA-4BDF-A25A-D91A54797646}">
  <sheetPr>
    <tabColor theme="8" tint="0.59999389629810485"/>
    <pageSetUpPr fitToPage="1"/>
  </sheetPr>
  <dimension ref="A1:M52"/>
  <sheetViews>
    <sheetView topLeftCell="A12" zoomScaleNormal="100" zoomScaleSheetLayoutView="100" workbookViewId="0">
      <selection activeCell="G54" sqref="G5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助成額計算書!F38</f>
        <v>16</v>
      </c>
      <c r="K3" s="2"/>
      <c r="L3" s="29"/>
      <c r="M3" s="2" t="s">
        <v>188</v>
      </c>
    </row>
    <row r="4" spans="2:13">
      <c r="E4" s="188" t="s">
        <v>0</v>
      </c>
      <c r="F4" s="76" t="e">
        <f>VLOOKUP(F5,'和歴-西暦'!$C:$D,2,FALSE)</f>
        <v>#N/A</v>
      </c>
      <c r="G4" s="2" t="s">
        <v>1</v>
      </c>
      <c r="K4" s="2"/>
      <c r="L4" s="14"/>
      <c r="M4" s="13" t="s">
        <v>7</v>
      </c>
    </row>
    <row r="5" spans="2:13">
      <c r="E5" s="189"/>
      <c r="F5" s="77" t="e">
        <f>助成額計算書!F40</f>
        <v>#N/A</v>
      </c>
      <c r="K5" s="3"/>
    </row>
    <row r="6" spans="2:13">
      <c r="E6" s="189" t="s">
        <v>190</v>
      </c>
      <c r="F6" s="184">
        <f>助成額計算書!F41</f>
        <v>0</v>
      </c>
      <c r="G6" t="s">
        <v>2</v>
      </c>
      <c r="H6"/>
      <c r="K6" s="4"/>
    </row>
    <row r="7" spans="2:13">
      <c r="E7" s="190" t="s">
        <v>46</v>
      </c>
      <c r="F7" s="185">
        <f>助成額計算書!F42</f>
        <v>0</v>
      </c>
      <c r="G7"/>
      <c r="H7"/>
      <c r="J7" s="4"/>
      <c r="K7" s="2"/>
    </row>
    <row r="8" spans="2:13">
      <c r="E8" s="192" t="s">
        <v>3</v>
      </c>
      <c r="F8" s="186">
        <f>助成額計算書!F43</f>
        <v>0</v>
      </c>
      <c r="G8" t="s">
        <v>4</v>
      </c>
      <c r="H8"/>
      <c r="K8" s="2"/>
      <c r="L8" s="187"/>
    </row>
    <row r="9" spans="2:13">
      <c r="E9" s="190" t="s">
        <v>44</v>
      </c>
      <c r="F9" s="186">
        <f>助成額計算書!F44</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7F5C8-276A-45A5-8F08-481425ED7870}">
  <sheetPr>
    <tabColor theme="8" tint="0.59999389629810485"/>
    <pageSetUpPr fitToPage="1"/>
  </sheetPr>
  <dimension ref="A1:M52"/>
  <sheetViews>
    <sheetView topLeftCell="A12" zoomScaleNormal="100" zoomScaleSheetLayoutView="100" workbookViewId="0">
      <selection activeCell="G54" sqref="G5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助成額計算書!G38</f>
        <v>17</v>
      </c>
      <c r="K3" s="2"/>
      <c r="L3" s="29"/>
      <c r="M3" s="2" t="s">
        <v>188</v>
      </c>
    </row>
    <row r="4" spans="2:13">
      <c r="E4" s="188" t="s">
        <v>0</v>
      </c>
      <c r="F4" s="76" t="e">
        <f>VLOOKUP(F5,'和歴-西暦'!$C:$D,2,FALSE)</f>
        <v>#N/A</v>
      </c>
      <c r="G4" s="2" t="s">
        <v>1</v>
      </c>
      <c r="K4" s="2"/>
      <c r="L4" s="14"/>
      <c r="M4" s="13" t="s">
        <v>7</v>
      </c>
    </row>
    <row r="5" spans="2:13">
      <c r="E5" s="189"/>
      <c r="F5" s="77" t="e">
        <f>助成額計算書!G40</f>
        <v>#N/A</v>
      </c>
      <c r="K5" s="3"/>
    </row>
    <row r="6" spans="2:13">
      <c r="E6" s="189" t="s">
        <v>190</v>
      </c>
      <c r="F6" s="184">
        <f>助成額計算書!G41</f>
        <v>0</v>
      </c>
      <c r="G6" t="s">
        <v>2</v>
      </c>
      <c r="H6"/>
      <c r="K6" s="4"/>
    </row>
    <row r="7" spans="2:13">
      <c r="E7" s="190" t="s">
        <v>46</v>
      </c>
      <c r="F7" s="185">
        <f>助成額計算書!G42</f>
        <v>0</v>
      </c>
      <c r="G7"/>
      <c r="H7"/>
      <c r="J7" s="4"/>
      <c r="K7" s="2"/>
    </row>
    <row r="8" spans="2:13">
      <c r="E8" s="192" t="s">
        <v>3</v>
      </c>
      <c r="F8" s="186">
        <f>助成額計算書!G43</f>
        <v>0</v>
      </c>
      <c r="G8" t="s">
        <v>4</v>
      </c>
      <c r="H8"/>
      <c r="K8" s="2"/>
      <c r="L8" s="187"/>
    </row>
    <row r="9" spans="2:13">
      <c r="E9" s="190" t="s">
        <v>44</v>
      </c>
      <c r="F9" s="186">
        <f>助成額計算書!G44</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A0A0D-66D4-4585-90F5-BFDB4E4044D2}">
  <sheetPr>
    <tabColor theme="8" tint="0.59999389629810485"/>
    <pageSetUpPr fitToPage="1"/>
  </sheetPr>
  <dimension ref="A1:M52"/>
  <sheetViews>
    <sheetView topLeftCell="A12" zoomScaleNormal="100" zoomScaleSheetLayoutView="100" workbookViewId="0">
      <selection activeCell="G54" sqref="G5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助成額計算書!H38</f>
        <v>18</v>
      </c>
      <c r="K3" s="2"/>
      <c r="L3" s="29"/>
      <c r="M3" s="2" t="s">
        <v>188</v>
      </c>
    </row>
    <row r="4" spans="2:13">
      <c r="E4" s="188" t="s">
        <v>0</v>
      </c>
      <c r="F4" s="76" t="e">
        <f>VLOOKUP(F5,'和歴-西暦'!$C:$D,2,FALSE)</f>
        <v>#N/A</v>
      </c>
      <c r="G4" s="2" t="s">
        <v>1</v>
      </c>
      <c r="K4" s="2"/>
      <c r="L4" s="14"/>
      <c r="M4" s="13" t="s">
        <v>7</v>
      </c>
    </row>
    <row r="5" spans="2:13">
      <c r="E5" s="189"/>
      <c r="F5" s="77" t="e">
        <f>助成額計算書!H40</f>
        <v>#N/A</v>
      </c>
      <c r="K5" s="3"/>
    </row>
    <row r="6" spans="2:13">
      <c r="E6" s="189" t="s">
        <v>190</v>
      </c>
      <c r="F6" s="184">
        <f>助成額計算書!H41</f>
        <v>0</v>
      </c>
      <c r="G6" t="s">
        <v>2</v>
      </c>
      <c r="H6"/>
      <c r="K6" s="4"/>
    </row>
    <row r="7" spans="2:13">
      <c r="E7" s="190" t="s">
        <v>46</v>
      </c>
      <c r="F7" s="185">
        <f>助成額計算書!H42</f>
        <v>0</v>
      </c>
      <c r="G7"/>
      <c r="H7"/>
      <c r="J7" s="4"/>
      <c r="K7" s="2"/>
    </row>
    <row r="8" spans="2:13">
      <c r="E8" s="192" t="s">
        <v>3</v>
      </c>
      <c r="F8" s="186">
        <f>助成額計算書!H43</f>
        <v>0</v>
      </c>
      <c r="G8" t="s">
        <v>4</v>
      </c>
      <c r="H8"/>
      <c r="K8" s="2"/>
      <c r="L8" s="187"/>
    </row>
    <row r="9" spans="2:13">
      <c r="E9" s="190" t="s">
        <v>44</v>
      </c>
      <c r="F9" s="186">
        <f>助成額計算書!H44</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49397-6826-4B64-84A4-0A52973F773D}">
  <sheetPr>
    <tabColor theme="8" tint="0.59999389629810485"/>
    <pageSetUpPr fitToPage="1"/>
  </sheetPr>
  <dimension ref="A1:M52"/>
  <sheetViews>
    <sheetView topLeftCell="A12" zoomScaleNormal="100" zoomScaleSheetLayoutView="100" workbookViewId="0">
      <selection activeCell="G54" sqref="G5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助成額計算書!I38</f>
        <v>19</v>
      </c>
      <c r="K3" s="2"/>
      <c r="L3" s="29"/>
      <c r="M3" s="2" t="s">
        <v>188</v>
      </c>
    </row>
    <row r="4" spans="2:13">
      <c r="E4" s="188" t="s">
        <v>0</v>
      </c>
      <c r="F4" s="76" t="e">
        <f>VLOOKUP(F5,'和歴-西暦'!$C:$D,2,FALSE)</f>
        <v>#N/A</v>
      </c>
      <c r="G4" s="2" t="s">
        <v>1</v>
      </c>
      <c r="K4" s="2"/>
      <c r="L4" s="14"/>
      <c r="M4" s="13" t="s">
        <v>7</v>
      </c>
    </row>
    <row r="5" spans="2:13">
      <c r="E5" s="189"/>
      <c r="F5" s="77" t="e">
        <f>助成額計算書!I40</f>
        <v>#N/A</v>
      </c>
      <c r="K5" s="3"/>
    </row>
    <row r="6" spans="2:13">
      <c r="E6" s="189" t="s">
        <v>190</v>
      </c>
      <c r="F6" s="184">
        <f>助成額計算書!I41</f>
        <v>0</v>
      </c>
      <c r="G6" t="s">
        <v>2</v>
      </c>
      <c r="H6"/>
      <c r="K6" s="4"/>
    </row>
    <row r="7" spans="2:13">
      <c r="E7" s="190" t="s">
        <v>46</v>
      </c>
      <c r="F7" s="185">
        <f>助成額計算書!I42</f>
        <v>0</v>
      </c>
      <c r="G7"/>
      <c r="H7"/>
      <c r="J7" s="4"/>
      <c r="K7" s="2"/>
    </row>
    <row r="8" spans="2:13">
      <c r="E8" s="192" t="s">
        <v>3</v>
      </c>
      <c r="F8" s="186">
        <f>助成額計算書!I43</f>
        <v>0</v>
      </c>
      <c r="G8" t="s">
        <v>4</v>
      </c>
      <c r="H8"/>
      <c r="K8" s="2"/>
      <c r="L8" s="187"/>
    </row>
    <row r="9" spans="2:13">
      <c r="E9" s="190" t="s">
        <v>44</v>
      </c>
      <c r="F9" s="186">
        <f>助成額計算書!I44</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7F248-9312-4B29-B96E-AFD10411E979}">
  <sheetPr>
    <tabColor theme="8" tint="0.59999389629810485"/>
    <pageSetUpPr fitToPage="1"/>
  </sheetPr>
  <dimension ref="A1:M52"/>
  <sheetViews>
    <sheetView topLeftCell="A12" zoomScaleNormal="100" zoomScaleSheetLayoutView="100" workbookViewId="0">
      <selection activeCell="G54" sqref="G5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row>
    <row r="3" spans="2:13">
      <c r="E3" s="79"/>
      <c r="F3" s="28">
        <f>助成額計算書!J38</f>
        <v>20</v>
      </c>
      <c r="K3" s="2"/>
      <c r="L3" s="29"/>
      <c r="M3" s="2" t="s">
        <v>188</v>
      </c>
    </row>
    <row r="4" spans="2:13">
      <c r="E4" s="188" t="s">
        <v>0</v>
      </c>
      <c r="F4" s="76" t="e">
        <f>VLOOKUP(F5,'和歴-西暦'!$C:$D,2,FALSE)</f>
        <v>#N/A</v>
      </c>
      <c r="G4" s="2" t="s">
        <v>1</v>
      </c>
      <c r="K4" s="2"/>
      <c r="L4" s="14"/>
      <c r="M4" s="13" t="s">
        <v>7</v>
      </c>
    </row>
    <row r="5" spans="2:13">
      <c r="E5" s="189"/>
      <c r="F5" s="77" t="e">
        <f>助成額計算書!J40</f>
        <v>#N/A</v>
      </c>
      <c r="K5" s="3"/>
    </row>
    <row r="6" spans="2:13">
      <c r="E6" s="189" t="s">
        <v>190</v>
      </c>
      <c r="F6" s="184">
        <f>助成額計算書!J41</f>
        <v>0</v>
      </c>
      <c r="G6" t="s">
        <v>2</v>
      </c>
      <c r="H6"/>
      <c r="K6" s="4"/>
    </row>
    <row r="7" spans="2:13">
      <c r="E7" s="190" t="s">
        <v>46</v>
      </c>
      <c r="F7" s="185">
        <f>助成額計算書!J42</f>
        <v>0</v>
      </c>
      <c r="G7"/>
      <c r="H7"/>
      <c r="J7" s="4"/>
      <c r="K7" s="2"/>
    </row>
    <row r="8" spans="2:13">
      <c r="E8" s="192" t="s">
        <v>3</v>
      </c>
      <c r="F8" s="186">
        <f>助成額計算書!J43</f>
        <v>0</v>
      </c>
      <c r="G8" t="s">
        <v>4</v>
      </c>
      <c r="H8"/>
      <c r="K8" s="2"/>
      <c r="L8" s="187"/>
    </row>
    <row r="9" spans="2:13">
      <c r="E9" s="190" t="s">
        <v>44</v>
      </c>
      <c r="F9" s="186">
        <f>助成額計算書!J44</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52656-7BA0-4C78-96E1-67D88C1B44C8}">
  <sheetPr>
    <tabColor theme="8" tint="0.59999389629810485"/>
    <pageSetUpPr fitToPage="1"/>
  </sheetPr>
  <dimension ref="A1:M52"/>
  <sheetViews>
    <sheetView topLeftCell="A12" zoomScaleNormal="100" zoomScaleSheetLayoutView="100" workbookViewId="0">
      <selection activeCell="I24" sqref="I2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t="s">
        <v>194</v>
      </c>
    </row>
    <row r="3" spans="2:13">
      <c r="E3" s="79"/>
      <c r="F3" s="28">
        <f>助成額計算書!K38</f>
        <v>21</v>
      </c>
      <c r="K3" s="2"/>
      <c r="L3" s="29"/>
      <c r="M3" s="2" t="s">
        <v>188</v>
      </c>
    </row>
    <row r="4" spans="2:13">
      <c r="E4" s="188" t="s">
        <v>0</v>
      </c>
      <c r="F4" s="76" t="e">
        <f>VLOOKUP(F5,'和歴-西暦'!$C:$D,2,FALSE)</f>
        <v>#N/A</v>
      </c>
      <c r="G4" s="2" t="s">
        <v>1</v>
      </c>
      <c r="K4" s="2"/>
      <c r="L4" s="14"/>
      <c r="M4" s="13" t="s">
        <v>7</v>
      </c>
    </row>
    <row r="5" spans="2:13">
      <c r="E5" s="189"/>
      <c r="F5" s="77" t="e">
        <f>助成額計算書!K40</f>
        <v>#N/A</v>
      </c>
      <c r="K5" s="3"/>
    </row>
    <row r="6" spans="2:13">
      <c r="E6" s="189" t="s">
        <v>190</v>
      </c>
      <c r="F6" s="184">
        <f>助成額計算書!K41</f>
        <v>0</v>
      </c>
      <c r="G6" t="s">
        <v>2</v>
      </c>
      <c r="H6"/>
      <c r="K6" s="4"/>
    </row>
    <row r="7" spans="2:13">
      <c r="E7" s="190" t="s">
        <v>46</v>
      </c>
      <c r="F7" s="185">
        <f>助成額計算書!K42</f>
        <v>0</v>
      </c>
      <c r="G7"/>
      <c r="H7"/>
      <c r="J7" s="4"/>
      <c r="K7" s="2"/>
    </row>
    <row r="8" spans="2:13">
      <c r="E8" s="192" t="s">
        <v>3</v>
      </c>
      <c r="F8" s="186">
        <f>助成額計算書!K43</f>
        <v>0</v>
      </c>
      <c r="G8" t="s">
        <v>4</v>
      </c>
      <c r="H8"/>
      <c r="K8" s="2"/>
      <c r="L8" s="187"/>
    </row>
    <row r="9" spans="2:13">
      <c r="E9" s="190" t="s">
        <v>44</v>
      </c>
      <c r="F9" s="186">
        <f>助成額計算書!K44</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D2745-7683-4AD8-A91B-AEA33F7D3D47}">
  <sheetPr>
    <tabColor theme="8" tint="0.59999389629810485"/>
    <pageSetUpPr fitToPage="1"/>
  </sheetPr>
  <dimension ref="A1:M52"/>
  <sheetViews>
    <sheetView topLeftCell="A12" zoomScaleNormal="100" zoomScaleSheetLayoutView="100" workbookViewId="0">
      <selection activeCell="I24" sqref="I2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t="s">
        <v>194</v>
      </c>
    </row>
    <row r="3" spans="2:13">
      <c r="E3" s="79"/>
      <c r="F3" s="28">
        <f>助成額計算書!E52</f>
        <v>22</v>
      </c>
      <c r="K3" s="2"/>
      <c r="L3" s="29"/>
      <c r="M3" s="2" t="s">
        <v>188</v>
      </c>
    </row>
    <row r="4" spans="2:13">
      <c r="E4" s="188" t="s">
        <v>0</v>
      </c>
      <c r="F4" s="76" t="e">
        <f>VLOOKUP(F5,'和歴-西暦'!$C:$D,2,FALSE)</f>
        <v>#N/A</v>
      </c>
      <c r="G4" s="2" t="s">
        <v>1</v>
      </c>
      <c r="K4" s="2"/>
      <c r="L4" s="14"/>
      <c r="M4" s="13" t="s">
        <v>7</v>
      </c>
    </row>
    <row r="5" spans="2:13">
      <c r="E5" s="189"/>
      <c r="F5" s="77" t="e">
        <f>助成額計算書!E54</f>
        <v>#N/A</v>
      </c>
      <c r="K5" s="3"/>
    </row>
    <row r="6" spans="2:13">
      <c r="E6" s="189" t="s">
        <v>190</v>
      </c>
      <c r="F6" s="184">
        <f>助成額計算書!E55</f>
        <v>0</v>
      </c>
      <c r="G6" t="s">
        <v>2</v>
      </c>
      <c r="H6"/>
      <c r="K6" s="4"/>
    </row>
    <row r="7" spans="2:13">
      <c r="E7" s="190" t="s">
        <v>46</v>
      </c>
      <c r="F7" s="185">
        <f>助成額計算書!E56</f>
        <v>0</v>
      </c>
      <c r="G7"/>
      <c r="H7"/>
      <c r="J7" s="4"/>
      <c r="K7" s="2"/>
    </row>
    <row r="8" spans="2:13">
      <c r="E8" s="192" t="s">
        <v>3</v>
      </c>
      <c r="F8" s="186">
        <f>助成額計算書!E57</f>
        <v>0</v>
      </c>
      <c r="G8" t="s">
        <v>4</v>
      </c>
      <c r="H8"/>
      <c r="K8" s="2"/>
      <c r="L8" s="187"/>
    </row>
    <row r="9" spans="2:13">
      <c r="E9" s="190" t="s">
        <v>44</v>
      </c>
      <c r="F9" s="186">
        <f>助成額計算書!E58</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85B18-7B2A-4FD5-8E78-E03699DC71C9}">
  <sheetPr>
    <tabColor theme="8" tint="0.59999389629810485"/>
    <pageSetUpPr fitToPage="1"/>
  </sheetPr>
  <dimension ref="A1:M52"/>
  <sheetViews>
    <sheetView topLeftCell="A12" zoomScaleNormal="100" zoomScaleSheetLayoutView="100" workbookViewId="0">
      <selection activeCell="I24" sqref="I2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t="s">
        <v>194</v>
      </c>
    </row>
    <row r="3" spans="2:13">
      <c r="E3" s="79"/>
      <c r="F3" s="28">
        <f>助成額計算書!F52</f>
        <v>23</v>
      </c>
      <c r="K3" s="2"/>
      <c r="L3" s="29"/>
      <c r="M3" s="2" t="s">
        <v>188</v>
      </c>
    </row>
    <row r="4" spans="2:13">
      <c r="E4" s="188" t="s">
        <v>0</v>
      </c>
      <c r="F4" s="76" t="e">
        <f>VLOOKUP(F5,'和歴-西暦'!$C:$D,2,FALSE)</f>
        <v>#N/A</v>
      </c>
      <c r="G4" s="2" t="s">
        <v>1</v>
      </c>
      <c r="K4" s="2"/>
      <c r="L4" s="14"/>
      <c r="M4" s="13" t="s">
        <v>7</v>
      </c>
    </row>
    <row r="5" spans="2:13">
      <c r="E5" s="189"/>
      <c r="F5" s="77" t="e">
        <f>助成額計算書!F54</f>
        <v>#N/A</v>
      </c>
      <c r="K5" s="3"/>
    </row>
    <row r="6" spans="2:13">
      <c r="E6" s="189" t="s">
        <v>190</v>
      </c>
      <c r="F6" s="184">
        <f>助成額計算書!F55</f>
        <v>0</v>
      </c>
      <c r="G6" t="s">
        <v>2</v>
      </c>
      <c r="H6"/>
      <c r="K6" s="4"/>
    </row>
    <row r="7" spans="2:13">
      <c r="E7" s="190" t="s">
        <v>46</v>
      </c>
      <c r="F7" s="185">
        <f>助成額計算書!F56</f>
        <v>0</v>
      </c>
      <c r="G7"/>
      <c r="H7"/>
      <c r="J7" s="4"/>
      <c r="K7" s="2"/>
    </row>
    <row r="8" spans="2:13">
      <c r="E8" s="192" t="s">
        <v>3</v>
      </c>
      <c r="F8" s="186">
        <f>助成額計算書!F57</f>
        <v>0</v>
      </c>
      <c r="G8" t="s">
        <v>4</v>
      </c>
      <c r="H8"/>
      <c r="K8" s="2"/>
      <c r="L8" s="187"/>
    </row>
    <row r="9" spans="2:13">
      <c r="E9" s="190" t="s">
        <v>44</v>
      </c>
      <c r="F9" s="186">
        <f>助成額計算書!F58</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1FF09-EF47-4DFB-B2DE-ABE737D69563}">
  <sheetPr>
    <tabColor theme="8" tint="0.59999389629810485"/>
    <pageSetUpPr fitToPage="1"/>
  </sheetPr>
  <dimension ref="A1:M52"/>
  <sheetViews>
    <sheetView zoomScaleNormal="100" zoomScaleSheetLayoutView="100" workbookViewId="0">
      <selection activeCell="F6" sqref="F6"/>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t="s">
        <v>194</v>
      </c>
    </row>
    <row r="3" spans="2:13">
      <c r="E3" s="79"/>
      <c r="F3" s="28">
        <f>助成額計算書!G52</f>
        <v>24</v>
      </c>
      <c r="K3" s="2"/>
      <c r="L3" s="29"/>
      <c r="M3" s="2" t="s">
        <v>188</v>
      </c>
    </row>
    <row r="4" spans="2:13">
      <c r="E4" s="188" t="s">
        <v>0</v>
      </c>
      <c r="F4" s="76" t="e">
        <f>VLOOKUP(F5,'和歴-西暦'!$C:$D,2,FALSE)</f>
        <v>#N/A</v>
      </c>
      <c r="G4" s="2" t="s">
        <v>1</v>
      </c>
      <c r="K4" s="2"/>
      <c r="L4" s="14"/>
      <c r="M4" s="13" t="s">
        <v>7</v>
      </c>
    </row>
    <row r="5" spans="2:13">
      <c r="E5" s="189"/>
      <c r="F5" s="77" t="e">
        <f>助成額計算書!G54</f>
        <v>#N/A</v>
      </c>
      <c r="K5" s="3"/>
    </row>
    <row r="6" spans="2:13">
      <c r="E6" s="189" t="s">
        <v>190</v>
      </c>
      <c r="F6" s="184">
        <f>助成額計算書!G55</f>
        <v>0</v>
      </c>
      <c r="G6" t="s">
        <v>2</v>
      </c>
      <c r="H6"/>
      <c r="K6" s="4"/>
    </row>
    <row r="7" spans="2:13">
      <c r="E7" s="190" t="s">
        <v>46</v>
      </c>
      <c r="F7" s="185">
        <f>助成額計算書!G56</f>
        <v>0</v>
      </c>
      <c r="G7"/>
      <c r="H7"/>
      <c r="J7" s="4"/>
      <c r="K7" s="2"/>
    </row>
    <row r="8" spans="2:13">
      <c r="E8" s="192" t="s">
        <v>3</v>
      </c>
      <c r="F8" s="186">
        <f>助成額計算書!G57</f>
        <v>0</v>
      </c>
      <c r="G8" t="s">
        <v>4</v>
      </c>
      <c r="H8"/>
      <c r="K8" s="2"/>
      <c r="L8" s="187"/>
    </row>
    <row r="9" spans="2:13">
      <c r="E9" s="190" t="s">
        <v>44</v>
      </c>
      <c r="F9" s="186">
        <f>助成額計算書!G58</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B8F03-38A0-4BA9-AAC5-AAA72CB4B524}">
  <sheetPr>
    <tabColor theme="8" tint="0.59999389629810485"/>
    <pageSetUpPr fitToPage="1"/>
  </sheetPr>
  <dimension ref="A1:M52"/>
  <sheetViews>
    <sheetView topLeftCell="A4" zoomScaleNormal="100" zoomScaleSheetLayoutView="100" workbookViewId="0">
      <selection activeCell="I24" sqref="I24"/>
    </sheetView>
  </sheetViews>
  <sheetFormatPr defaultRowHeight="18.75"/>
  <cols>
    <col min="1" max="1" width="4.75" customWidth="1"/>
    <col min="2" max="2" width="3.875" style="1" customWidth="1"/>
    <col min="3" max="4" width="5.75" style="1" customWidth="1"/>
    <col min="5" max="5" width="16.75" customWidth="1"/>
    <col min="6" max="6" width="15.125" bestFit="1" customWidth="1"/>
    <col min="7" max="8" width="17.75" style="2" customWidth="1"/>
    <col min="9" max="9" width="16.75" style="2" customWidth="1"/>
    <col min="10" max="10" width="0.875" style="2" customWidth="1"/>
    <col min="11" max="11" width="6.875" customWidth="1"/>
  </cols>
  <sheetData>
    <row r="1" spans="2:13">
      <c r="B1" s="27" t="s">
        <v>114</v>
      </c>
      <c r="C1" s="27"/>
      <c r="E1" s="194" t="s">
        <v>191</v>
      </c>
    </row>
    <row r="2" spans="2:13">
      <c r="B2" s="27"/>
      <c r="C2" s="27"/>
      <c r="E2" s="194" t="s">
        <v>194</v>
      </c>
    </row>
    <row r="3" spans="2:13">
      <c r="E3" s="79"/>
      <c r="F3" s="28">
        <f>助成額計算書!H52</f>
        <v>25</v>
      </c>
      <c r="K3" s="2"/>
      <c r="L3" s="29"/>
      <c r="M3" s="2" t="s">
        <v>188</v>
      </c>
    </row>
    <row r="4" spans="2:13">
      <c r="E4" s="188" t="s">
        <v>0</v>
      </c>
      <c r="F4" s="76" t="e">
        <f>VLOOKUP(F5,'和歴-西暦'!$C:$D,2,FALSE)</f>
        <v>#N/A</v>
      </c>
      <c r="G4" s="2" t="s">
        <v>1</v>
      </c>
      <c r="K4" s="2"/>
      <c r="L4" s="14"/>
      <c r="M4" s="13" t="s">
        <v>7</v>
      </c>
    </row>
    <row r="5" spans="2:13">
      <c r="E5" s="189"/>
      <c r="F5" s="77" t="e">
        <f>助成額計算書!H54</f>
        <v>#N/A</v>
      </c>
      <c r="K5" s="3"/>
    </row>
    <row r="6" spans="2:13">
      <c r="E6" s="189" t="s">
        <v>190</v>
      </c>
      <c r="F6" s="184">
        <f>助成額計算書!H55</f>
        <v>0</v>
      </c>
      <c r="G6" t="s">
        <v>2</v>
      </c>
      <c r="H6"/>
      <c r="K6" s="4"/>
    </row>
    <row r="7" spans="2:13">
      <c r="E7" s="190" t="s">
        <v>46</v>
      </c>
      <c r="F7" s="185">
        <f>助成額計算書!H56</f>
        <v>0</v>
      </c>
      <c r="G7"/>
      <c r="H7"/>
      <c r="J7" s="4"/>
      <c r="K7" s="2"/>
    </row>
    <row r="8" spans="2:13">
      <c r="E8" s="192" t="s">
        <v>3</v>
      </c>
      <c r="F8" s="186">
        <f>助成額計算書!H57</f>
        <v>0</v>
      </c>
      <c r="G8" t="s">
        <v>4</v>
      </c>
      <c r="H8"/>
      <c r="K8" s="2"/>
      <c r="L8" s="187"/>
    </row>
    <row r="9" spans="2:13">
      <c r="E9" s="190" t="s">
        <v>44</v>
      </c>
      <c r="F9" s="186">
        <f>助成額計算書!H58</f>
        <v>0</v>
      </c>
      <c r="G9" t="s">
        <v>4</v>
      </c>
      <c r="H9"/>
      <c r="K9" s="2"/>
    </row>
    <row r="10" spans="2:13">
      <c r="E10" s="190" t="s">
        <v>45</v>
      </c>
      <c r="F10" s="173">
        <f>F8-F9</f>
        <v>0</v>
      </c>
      <c r="G10" t="s">
        <v>4</v>
      </c>
      <c r="H10"/>
      <c r="K10" s="2"/>
    </row>
    <row r="11" spans="2:13">
      <c r="E11" s="191" t="s">
        <v>5</v>
      </c>
      <c r="F11" s="76" t="e">
        <f>VLOOKUP(F12,'和歴-西暦'!$C:$D,2,FALSE)</f>
        <v>#N/A</v>
      </c>
      <c r="G11" t="s">
        <v>1</v>
      </c>
      <c r="H11"/>
      <c r="K11" s="2"/>
    </row>
    <row r="12" spans="2:13">
      <c r="E12" s="189"/>
      <c r="F12" s="78" t="e">
        <f>F5+F8</f>
        <v>#N/A</v>
      </c>
    </row>
    <row r="13" spans="2:13">
      <c r="B13"/>
      <c r="C13"/>
      <c r="D13"/>
      <c r="E13" s="190" t="s">
        <v>112</v>
      </c>
      <c r="F13" s="183" t="e">
        <f>F43</f>
        <v>#N/A</v>
      </c>
      <c r="G13" t="s">
        <v>2</v>
      </c>
      <c r="H13"/>
      <c r="I13"/>
      <c r="J13"/>
    </row>
    <row r="14" spans="2:13">
      <c r="B14"/>
      <c r="C14"/>
      <c r="D14"/>
      <c r="E14" s="190" t="s">
        <v>106</v>
      </c>
      <c r="F14" s="183" t="e">
        <f>I43</f>
        <v>#N/A</v>
      </c>
      <c r="G14" s="5" t="s">
        <v>2</v>
      </c>
      <c r="H14" s="5"/>
      <c r="I14"/>
      <c r="J14"/>
      <c r="K14" s="4"/>
    </row>
    <row r="15" spans="2:13" ht="28.5" customHeight="1">
      <c r="F15" s="6"/>
      <c r="I15" s="195" t="s">
        <v>193</v>
      </c>
      <c r="J15" s="4"/>
    </row>
    <row r="16" spans="2:13" ht="36" customHeight="1">
      <c r="B16" s="384"/>
      <c r="C16" s="380" t="s">
        <v>1</v>
      </c>
      <c r="D16" s="381"/>
      <c r="E16" s="380" t="s">
        <v>192</v>
      </c>
      <c r="F16" s="48" t="s">
        <v>40</v>
      </c>
      <c r="G16" s="21"/>
      <c r="H16" s="21"/>
      <c r="I16" s="38"/>
      <c r="J16"/>
    </row>
    <row r="17" spans="1:10">
      <c r="A17" s="8"/>
      <c r="B17" s="384"/>
      <c r="C17" s="382"/>
      <c r="D17" s="383"/>
      <c r="E17" s="382"/>
      <c r="F17" s="39"/>
      <c r="G17" s="7" t="s">
        <v>110</v>
      </c>
      <c r="H17" s="7" t="s">
        <v>111</v>
      </c>
      <c r="I17" s="75" t="s">
        <v>113</v>
      </c>
      <c r="J17"/>
    </row>
    <row r="18" spans="1:10">
      <c r="A18" s="8"/>
      <c r="B18" s="9">
        <v>1</v>
      </c>
      <c r="C18" s="63" t="e">
        <f>VLOOKUP(D18,'和歴-西暦'!$C:$D,2,FALSE)</f>
        <v>#N/A</v>
      </c>
      <c r="D18" s="73" t="e">
        <f>F5+1</f>
        <v>#N/A</v>
      </c>
      <c r="E18" s="180">
        <f>F6</f>
        <v>0</v>
      </c>
      <c r="F18" s="181" t="e">
        <f t="shared" ref="F18:F42" si="0">IF(D18&lt;F$5+F$9+1,I18,IF(D18&gt;F$5+F$8,0,IF(D18=F$5+F$8,E18+I18,ROUND(-PMT(F$7,F$10,F$6),0))))</f>
        <v>#N/A</v>
      </c>
      <c r="G18" s="181" t="e">
        <f>F18-I18</f>
        <v>#N/A</v>
      </c>
      <c r="H18" s="181"/>
      <c r="I18" s="181">
        <f>ROUNDDOWN(E18*F$7,0)</f>
        <v>0</v>
      </c>
      <c r="J18"/>
    </row>
    <row r="19" spans="1:10">
      <c r="A19" s="8"/>
      <c r="B19" s="9">
        <v>2</v>
      </c>
      <c r="C19" s="65" t="e">
        <f>VLOOKUP(D19,'和歴-西暦'!$C:$D,2,FALSE)</f>
        <v>#N/A</v>
      </c>
      <c r="D19" s="66" t="e">
        <f t="shared" ref="D19:D42" si="1">D18+1</f>
        <v>#N/A</v>
      </c>
      <c r="E19" s="180" t="e">
        <f>E18-G18</f>
        <v>#N/A</v>
      </c>
      <c r="F19" s="181" t="e">
        <f t="shared" si="0"/>
        <v>#N/A</v>
      </c>
      <c r="G19" s="181" t="e">
        <f t="shared" ref="G19:G42" si="2">F19-I19</f>
        <v>#N/A</v>
      </c>
      <c r="H19" s="181"/>
      <c r="I19" s="181" t="e">
        <f t="shared" ref="I19:I42" si="3">ROUNDDOWN(E19*F$7,0)</f>
        <v>#N/A</v>
      </c>
      <c r="J19"/>
    </row>
    <row r="20" spans="1:10">
      <c r="A20" s="8"/>
      <c r="B20" s="9">
        <v>3</v>
      </c>
      <c r="C20" s="65" t="e">
        <f>VLOOKUP(D20,'和歴-西暦'!$C:$D,2,FALSE)</f>
        <v>#N/A</v>
      </c>
      <c r="D20" s="66" t="e">
        <f t="shared" si="1"/>
        <v>#N/A</v>
      </c>
      <c r="E20" s="180" t="e">
        <f t="shared" ref="E20:E42" si="4">E19-G19</f>
        <v>#N/A</v>
      </c>
      <c r="F20" s="181" t="e">
        <f t="shared" si="0"/>
        <v>#N/A</v>
      </c>
      <c r="G20" s="181" t="e">
        <f>F20-I20</f>
        <v>#N/A</v>
      </c>
      <c r="H20" s="181"/>
      <c r="I20" s="181" t="e">
        <f t="shared" si="3"/>
        <v>#N/A</v>
      </c>
      <c r="J20"/>
    </row>
    <row r="21" spans="1:10">
      <c r="A21" s="8"/>
      <c r="B21" s="9">
        <v>4</v>
      </c>
      <c r="C21" s="65" t="e">
        <f>VLOOKUP(D21,'和歴-西暦'!$C:$D,2,FALSE)</f>
        <v>#N/A</v>
      </c>
      <c r="D21" s="66" t="e">
        <f t="shared" si="1"/>
        <v>#N/A</v>
      </c>
      <c r="E21" s="180" t="e">
        <f>E20-G20</f>
        <v>#N/A</v>
      </c>
      <c r="F21" s="181" t="e">
        <f>IF(D21&lt;F$5+F$9+1,I21,IF(D21&gt;F$5+F$8,0,IF(D21=F$5+F$8,E21+I21,ROUND(-PMT(F$7,F$10,F$6),0))))</f>
        <v>#N/A</v>
      </c>
      <c r="G21" s="181" t="e">
        <f t="shared" si="2"/>
        <v>#N/A</v>
      </c>
      <c r="H21" s="181"/>
      <c r="I21" s="181" t="e">
        <f t="shared" si="3"/>
        <v>#N/A</v>
      </c>
      <c r="J21"/>
    </row>
    <row r="22" spans="1:10">
      <c r="A22" s="8"/>
      <c r="B22" s="9">
        <v>5</v>
      </c>
      <c r="C22" s="65" t="e">
        <f>VLOOKUP(D22,'和歴-西暦'!$C:$D,2,FALSE)</f>
        <v>#N/A</v>
      </c>
      <c r="D22" s="66" t="e">
        <f t="shared" si="1"/>
        <v>#N/A</v>
      </c>
      <c r="E22" s="180" t="e">
        <f t="shared" si="4"/>
        <v>#N/A</v>
      </c>
      <c r="F22" s="181" t="e">
        <f t="shared" si="0"/>
        <v>#N/A</v>
      </c>
      <c r="G22" s="181" t="e">
        <f t="shared" si="2"/>
        <v>#N/A</v>
      </c>
      <c r="H22" s="181"/>
      <c r="I22" s="181" t="e">
        <f t="shared" si="3"/>
        <v>#N/A</v>
      </c>
      <c r="J22"/>
    </row>
    <row r="23" spans="1:10">
      <c r="A23" s="8"/>
      <c r="B23" s="9">
        <v>6</v>
      </c>
      <c r="C23" s="65" t="e">
        <f>VLOOKUP(D23,'和歴-西暦'!$C:$D,2,FALSE)</f>
        <v>#N/A</v>
      </c>
      <c r="D23" s="66" t="e">
        <f t="shared" si="1"/>
        <v>#N/A</v>
      </c>
      <c r="E23" s="180" t="e">
        <f t="shared" si="4"/>
        <v>#N/A</v>
      </c>
      <c r="F23" s="181" t="e">
        <f t="shared" si="0"/>
        <v>#N/A</v>
      </c>
      <c r="G23" s="181" t="e">
        <f t="shared" si="2"/>
        <v>#N/A</v>
      </c>
      <c r="H23" s="181"/>
      <c r="I23" s="181" t="e">
        <f t="shared" si="3"/>
        <v>#N/A</v>
      </c>
      <c r="J23"/>
    </row>
    <row r="24" spans="1:10">
      <c r="A24" s="8"/>
      <c r="B24" s="9">
        <v>7</v>
      </c>
      <c r="C24" s="65" t="e">
        <f>VLOOKUP(D24,'和歴-西暦'!$C:$D,2,FALSE)</f>
        <v>#N/A</v>
      </c>
      <c r="D24" s="66" t="e">
        <f t="shared" si="1"/>
        <v>#N/A</v>
      </c>
      <c r="E24" s="180" t="e">
        <f t="shared" si="4"/>
        <v>#N/A</v>
      </c>
      <c r="F24" s="181" t="e">
        <f t="shared" si="0"/>
        <v>#N/A</v>
      </c>
      <c r="G24" s="181" t="e">
        <f t="shared" si="2"/>
        <v>#N/A</v>
      </c>
      <c r="H24" s="181"/>
      <c r="I24" s="181" t="e">
        <f t="shared" si="3"/>
        <v>#N/A</v>
      </c>
      <c r="J24"/>
    </row>
    <row r="25" spans="1:10">
      <c r="A25" s="8"/>
      <c r="B25" s="9">
        <v>8</v>
      </c>
      <c r="C25" s="65" t="e">
        <f>VLOOKUP(D25,'和歴-西暦'!$C:$D,2,FALSE)</f>
        <v>#N/A</v>
      </c>
      <c r="D25" s="66" t="e">
        <f t="shared" si="1"/>
        <v>#N/A</v>
      </c>
      <c r="E25" s="180" t="e">
        <f t="shared" si="4"/>
        <v>#N/A</v>
      </c>
      <c r="F25" s="181" t="e">
        <f t="shared" si="0"/>
        <v>#N/A</v>
      </c>
      <c r="G25" s="181" t="e">
        <f t="shared" si="2"/>
        <v>#N/A</v>
      </c>
      <c r="H25" s="181"/>
      <c r="I25" s="181" t="e">
        <f t="shared" si="3"/>
        <v>#N/A</v>
      </c>
      <c r="J25"/>
    </row>
    <row r="26" spans="1:10">
      <c r="A26" s="8"/>
      <c r="B26" s="9">
        <v>9</v>
      </c>
      <c r="C26" s="65" t="e">
        <f>VLOOKUP(D26,'和歴-西暦'!$C:$D,2,FALSE)</f>
        <v>#N/A</v>
      </c>
      <c r="D26" s="66" t="e">
        <f t="shared" si="1"/>
        <v>#N/A</v>
      </c>
      <c r="E26" s="180" t="e">
        <f t="shared" si="4"/>
        <v>#N/A</v>
      </c>
      <c r="F26" s="181" t="e">
        <f t="shared" si="0"/>
        <v>#N/A</v>
      </c>
      <c r="G26" s="181" t="e">
        <f t="shared" si="2"/>
        <v>#N/A</v>
      </c>
      <c r="H26" s="181"/>
      <c r="I26" s="181" t="e">
        <f t="shared" si="3"/>
        <v>#N/A</v>
      </c>
      <c r="J26"/>
    </row>
    <row r="27" spans="1:10">
      <c r="A27" s="8"/>
      <c r="B27" s="9">
        <v>10</v>
      </c>
      <c r="C27" s="65" t="e">
        <f>VLOOKUP(D27,'和歴-西暦'!$C:$D,2,FALSE)</f>
        <v>#N/A</v>
      </c>
      <c r="D27" s="66" t="e">
        <f t="shared" si="1"/>
        <v>#N/A</v>
      </c>
      <c r="E27" s="180" t="e">
        <f t="shared" si="4"/>
        <v>#N/A</v>
      </c>
      <c r="F27" s="181" t="e">
        <f t="shared" si="0"/>
        <v>#N/A</v>
      </c>
      <c r="G27" s="181" t="e">
        <f t="shared" si="2"/>
        <v>#N/A</v>
      </c>
      <c r="H27" s="181"/>
      <c r="I27" s="181" t="e">
        <f t="shared" si="3"/>
        <v>#N/A</v>
      </c>
      <c r="J27"/>
    </row>
    <row r="28" spans="1:10">
      <c r="A28" s="8"/>
      <c r="B28" s="9">
        <v>11</v>
      </c>
      <c r="C28" s="65" t="e">
        <f>VLOOKUP(D28,'和歴-西暦'!$C:$D,2,FALSE)</f>
        <v>#N/A</v>
      </c>
      <c r="D28" s="66" t="e">
        <f t="shared" si="1"/>
        <v>#N/A</v>
      </c>
      <c r="E28" s="180" t="e">
        <f t="shared" si="4"/>
        <v>#N/A</v>
      </c>
      <c r="F28" s="181" t="e">
        <f t="shared" si="0"/>
        <v>#N/A</v>
      </c>
      <c r="G28" s="181" t="e">
        <f t="shared" si="2"/>
        <v>#N/A</v>
      </c>
      <c r="H28" s="181"/>
      <c r="I28" s="181" t="e">
        <f t="shared" si="3"/>
        <v>#N/A</v>
      </c>
      <c r="J28"/>
    </row>
    <row r="29" spans="1:10">
      <c r="A29" s="8"/>
      <c r="B29" s="9">
        <v>12</v>
      </c>
      <c r="C29" s="65" t="e">
        <f>VLOOKUP(D29,'和歴-西暦'!$C:$D,2,FALSE)</f>
        <v>#N/A</v>
      </c>
      <c r="D29" s="66" t="e">
        <f t="shared" si="1"/>
        <v>#N/A</v>
      </c>
      <c r="E29" s="180" t="e">
        <f t="shared" si="4"/>
        <v>#N/A</v>
      </c>
      <c r="F29" s="181" t="e">
        <f t="shared" si="0"/>
        <v>#N/A</v>
      </c>
      <c r="G29" s="181" t="e">
        <f t="shared" si="2"/>
        <v>#N/A</v>
      </c>
      <c r="H29" s="181"/>
      <c r="I29" s="181" t="e">
        <f t="shared" si="3"/>
        <v>#N/A</v>
      </c>
      <c r="J29"/>
    </row>
    <row r="30" spans="1:10">
      <c r="A30" s="8"/>
      <c r="B30" s="9">
        <v>13</v>
      </c>
      <c r="C30" s="65" t="e">
        <f>VLOOKUP(D30,'和歴-西暦'!$C:$D,2,FALSE)</f>
        <v>#N/A</v>
      </c>
      <c r="D30" s="66" t="e">
        <f t="shared" si="1"/>
        <v>#N/A</v>
      </c>
      <c r="E30" s="180" t="e">
        <f t="shared" si="4"/>
        <v>#N/A</v>
      </c>
      <c r="F30" s="181" t="e">
        <f t="shared" si="0"/>
        <v>#N/A</v>
      </c>
      <c r="G30" s="181" t="e">
        <f t="shared" si="2"/>
        <v>#N/A</v>
      </c>
      <c r="H30" s="181"/>
      <c r="I30" s="181" t="e">
        <f t="shared" si="3"/>
        <v>#N/A</v>
      </c>
      <c r="J30"/>
    </row>
    <row r="31" spans="1:10">
      <c r="A31" s="8"/>
      <c r="B31" s="9">
        <v>14</v>
      </c>
      <c r="C31" s="65" t="e">
        <f>VLOOKUP(D31,'和歴-西暦'!$C:$D,2,FALSE)</f>
        <v>#N/A</v>
      </c>
      <c r="D31" s="66" t="e">
        <f t="shared" si="1"/>
        <v>#N/A</v>
      </c>
      <c r="E31" s="180" t="e">
        <f t="shared" si="4"/>
        <v>#N/A</v>
      </c>
      <c r="F31" s="181" t="e">
        <f t="shared" si="0"/>
        <v>#N/A</v>
      </c>
      <c r="G31" s="181" t="e">
        <f t="shared" si="2"/>
        <v>#N/A</v>
      </c>
      <c r="H31" s="181"/>
      <c r="I31" s="181" t="e">
        <f t="shared" si="3"/>
        <v>#N/A</v>
      </c>
      <c r="J31"/>
    </row>
    <row r="32" spans="1:10">
      <c r="A32" s="8"/>
      <c r="B32" s="9">
        <v>15</v>
      </c>
      <c r="C32" s="65" t="e">
        <f>VLOOKUP(D32,'和歴-西暦'!$C:$D,2,FALSE)</f>
        <v>#N/A</v>
      </c>
      <c r="D32" s="66" t="e">
        <f t="shared" si="1"/>
        <v>#N/A</v>
      </c>
      <c r="E32" s="180" t="e">
        <f t="shared" si="4"/>
        <v>#N/A</v>
      </c>
      <c r="F32" s="181" t="e">
        <f t="shared" si="0"/>
        <v>#N/A</v>
      </c>
      <c r="G32" s="181" t="e">
        <f t="shared" si="2"/>
        <v>#N/A</v>
      </c>
      <c r="H32" s="181"/>
      <c r="I32" s="181" t="e">
        <f t="shared" si="3"/>
        <v>#N/A</v>
      </c>
      <c r="J32"/>
    </row>
    <row r="33" spans="1:10">
      <c r="A33" s="8"/>
      <c r="B33" s="9">
        <v>16</v>
      </c>
      <c r="C33" s="65" t="e">
        <f>VLOOKUP(D33,'和歴-西暦'!$C:$D,2,FALSE)</f>
        <v>#N/A</v>
      </c>
      <c r="D33" s="66" t="e">
        <f t="shared" si="1"/>
        <v>#N/A</v>
      </c>
      <c r="E33" s="180" t="e">
        <f t="shared" si="4"/>
        <v>#N/A</v>
      </c>
      <c r="F33" s="181" t="e">
        <f t="shared" si="0"/>
        <v>#N/A</v>
      </c>
      <c r="G33" s="181" t="e">
        <f t="shared" si="2"/>
        <v>#N/A</v>
      </c>
      <c r="H33" s="181"/>
      <c r="I33" s="181" t="e">
        <f t="shared" si="3"/>
        <v>#N/A</v>
      </c>
      <c r="J33"/>
    </row>
    <row r="34" spans="1:10">
      <c r="A34" s="8"/>
      <c r="B34" s="9">
        <v>17</v>
      </c>
      <c r="C34" s="65" t="e">
        <f>VLOOKUP(D34,'和歴-西暦'!$C:$D,2,FALSE)</f>
        <v>#N/A</v>
      </c>
      <c r="D34" s="66" t="e">
        <f t="shared" si="1"/>
        <v>#N/A</v>
      </c>
      <c r="E34" s="180" t="e">
        <f t="shared" si="4"/>
        <v>#N/A</v>
      </c>
      <c r="F34" s="181" t="e">
        <f t="shared" si="0"/>
        <v>#N/A</v>
      </c>
      <c r="G34" s="181" t="e">
        <f t="shared" si="2"/>
        <v>#N/A</v>
      </c>
      <c r="H34" s="181"/>
      <c r="I34" s="181" t="e">
        <f t="shared" si="3"/>
        <v>#N/A</v>
      </c>
      <c r="J34"/>
    </row>
    <row r="35" spans="1:10">
      <c r="A35" s="8"/>
      <c r="B35" s="9">
        <v>18</v>
      </c>
      <c r="C35" s="65" t="e">
        <f>VLOOKUP(D35,'和歴-西暦'!$C:$D,2,FALSE)</f>
        <v>#N/A</v>
      </c>
      <c r="D35" s="66" t="e">
        <f t="shared" si="1"/>
        <v>#N/A</v>
      </c>
      <c r="E35" s="180" t="e">
        <f t="shared" si="4"/>
        <v>#N/A</v>
      </c>
      <c r="F35" s="181" t="e">
        <f t="shared" si="0"/>
        <v>#N/A</v>
      </c>
      <c r="G35" s="181" t="e">
        <f t="shared" si="2"/>
        <v>#N/A</v>
      </c>
      <c r="H35" s="181"/>
      <c r="I35" s="181" t="e">
        <f t="shared" si="3"/>
        <v>#N/A</v>
      </c>
      <c r="J35"/>
    </row>
    <row r="36" spans="1:10">
      <c r="A36" s="8"/>
      <c r="B36" s="9">
        <v>19</v>
      </c>
      <c r="C36" s="65" t="e">
        <f>VLOOKUP(D36,'和歴-西暦'!$C:$D,2,FALSE)</f>
        <v>#N/A</v>
      </c>
      <c r="D36" s="66" t="e">
        <f t="shared" si="1"/>
        <v>#N/A</v>
      </c>
      <c r="E36" s="180" t="e">
        <f t="shared" si="4"/>
        <v>#N/A</v>
      </c>
      <c r="F36" s="181" t="e">
        <f t="shared" si="0"/>
        <v>#N/A</v>
      </c>
      <c r="G36" s="181" t="e">
        <f t="shared" si="2"/>
        <v>#N/A</v>
      </c>
      <c r="H36" s="181"/>
      <c r="I36" s="181" t="e">
        <f t="shared" si="3"/>
        <v>#N/A</v>
      </c>
      <c r="J36"/>
    </row>
    <row r="37" spans="1:10">
      <c r="A37" s="8"/>
      <c r="B37" s="9">
        <v>20</v>
      </c>
      <c r="C37" s="65" t="e">
        <f>VLOOKUP(D37,'和歴-西暦'!$C:$D,2,FALSE)</f>
        <v>#N/A</v>
      </c>
      <c r="D37" s="66" t="e">
        <f t="shared" si="1"/>
        <v>#N/A</v>
      </c>
      <c r="E37" s="180" t="e">
        <f t="shared" si="4"/>
        <v>#N/A</v>
      </c>
      <c r="F37" s="181" t="e">
        <f t="shared" si="0"/>
        <v>#N/A</v>
      </c>
      <c r="G37" s="181" t="e">
        <f t="shared" si="2"/>
        <v>#N/A</v>
      </c>
      <c r="H37" s="181"/>
      <c r="I37" s="181" t="e">
        <f t="shared" si="3"/>
        <v>#N/A</v>
      </c>
      <c r="J37"/>
    </row>
    <row r="38" spans="1:10">
      <c r="A38" s="8"/>
      <c r="B38" s="9">
        <v>21</v>
      </c>
      <c r="C38" s="65" t="e">
        <f>VLOOKUP(D38,'和歴-西暦'!$C:$D,2,FALSE)</f>
        <v>#N/A</v>
      </c>
      <c r="D38" s="66" t="e">
        <f t="shared" si="1"/>
        <v>#N/A</v>
      </c>
      <c r="E38" s="180" t="e">
        <f t="shared" si="4"/>
        <v>#N/A</v>
      </c>
      <c r="F38" s="181" t="e">
        <f t="shared" si="0"/>
        <v>#N/A</v>
      </c>
      <c r="G38" s="181" t="e">
        <f t="shared" si="2"/>
        <v>#N/A</v>
      </c>
      <c r="H38" s="181"/>
      <c r="I38" s="181" t="e">
        <f t="shared" si="3"/>
        <v>#N/A</v>
      </c>
      <c r="J38"/>
    </row>
    <row r="39" spans="1:10">
      <c r="A39" s="8"/>
      <c r="B39" s="9">
        <v>22</v>
      </c>
      <c r="C39" s="65" t="e">
        <f>VLOOKUP(D39,'和歴-西暦'!$C:$D,2,FALSE)</f>
        <v>#N/A</v>
      </c>
      <c r="D39" s="66" t="e">
        <f t="shared" si="1"/>
        <v>#N/A</v>
      </c>
      <c r="E39" s="180" t="e">
        <f t="shared" si="4"/>
        <v>#N/A</v>
      </c>
      <c r="F39" s="181" t="e">
        <f t="shared" si="0"/>
        <v>#N/A</v>
      </c>
      <c r="G39" s="181" t="e">
        <f t="shared" si="2"/>
        <v>#N/A</v>
      </c>
      <c r="H39" s="181"/>
      <c r="I39" s="181" t="e">
        <f t="shared" si="3"/>
        <v>#N/A</v>
      </c>
      <c r="J39"/>
    </row>
    <row r="40" spans="1:10">
      <c r="A40" s="8"/>
      <c r="B40" s="9">
        <v>23</v>
      </c>
      <c r="C40" s="65" t="e">
        <f>VLOOKUP(D40,'和歴-西暦'!$C:$D,2,FALSE)</f>
        <v>#N/A</v>
      </c>
      <c r="D40" s="66" t="e">
        <f t="shared" si="1"/>
        <v>#N/A</v>
      </c>
      <c r="E40" s="180" t="e">
        <f t="shared" si="4"/>
        <v>#N/A</v>
      </c>
      <c r="F40" s="181" t="e">
        <f t="shared" si="0"/>
        <v>#N/A</v>
      </c>
      <c r="G40" s="181" t="e">
        <f t="shared" si="2"/>
        <v>#N/A</v>
      </c>
      <c r="H40" s="181"/>
      <c r="I40" s="181" t="e">
        <f t="shared" si="3"/>
        <v>#N/A</v>
      </c>
      <c r="J40"/>
    </row>
    <row r="41" spans="1:10">
      <c r="A41" s="8"/>
      <c r="B41" s="9">
        <v>24</v>
      </c>
      <c r="C41" s="65" t="e">
        <f>VLOOKUP(D41,'和歴-西暦'!$C:$D,2,FALSE)</f>
        <v>#N/A</v>
      </c>
      <c r="D41" s="66" t="e">
        <f t="shared" si="1"/>
        <v>#N/A</v>
      </c>
      <c r="E41" s="180" t="e">
        <f t="shared" si="4"/>
        <v>#N/A</v>
      </c>
      <c r="F41" s="181" t="e">
        <f t="shared" si="0"/>
        <v>#N/A</v>
      </c>
      <c r="G41" s="181" t="e">
        <f t="shared" si="2"/>
        <v>#N/A</v>
      </c>
      <c r="H41" s="181"/>
      <c r="I41" s="181" t="e">
        <f t="shared" si="3"/>
        <v>#N/A</v>
      </c>
      <c r="J41"/>
    </row>
    <row r="42" spans="1:10">
      <c r="B42" s="10">
        <v>25</v>
      </c>
      <c r="C42" s="65" t="e">
        <f>VLOOKUP(D42,'和歴-西暦'!$C:$D,2,FALSE)</f>
        <v>#N/A</v>
      </c>
      <c r="D42" s="66" t="e">
        <f t="shared" si="1"/>
        <v>#N/A</v>
      </c>
      <c r="E42" s="180" t="e">
        <f t="shared" si="4"/>
        <v>#N/A</v>
      </c>
      <c r="F42" s="181" t="e">
        <f t="shared" si="0"/>
        <v>#N/A</v>
      </c>
      <c r="G42" s="181" t="e">
        <f t="shared" si="2"/>
        <v>#N/A</v>
      </c>
      <c r="H42" s="181"/>
      <c r="I42" s="181" t="e">
        <f t="shared" si="3"/>
        <v>#N/A</v>
      </c>
      <c r="J42"/>
    </row>
    <row r="43" spans="1:10">
      <c r="B43" s="11"/>
      <c r="C43" s="74"/>
      <c r="D43" s="74"/>
      <c r="E43" s="196"/>
      <c r="F43" s="182" t="e">
        <f>SUM(F18:F42)</f>
        <v>#N/A</v>
      </c>
      <c r="G43" s="182" t="e">
        <f>SUM(G18:G42)</f>
        <v>#N/A</v>
      </c>
      <c r="H43" s="182">
        <f>SUM(H18:H42)</f>
        <v>0</v>
      </c>
      <c r="I43" s="182" t="e">
        <f>SUM(I18:I42)</f>
        <v>#N/A</v>
      </c>
      <c r="J43"/>
    </row>
    <row r="44" spans="1:10">
      <c r="F44" s="2"/>
      <c r="I44" s="3"/>
      <c r="J44"/>
    </row>
    <row r="45" spans="1:10">
      <c r="F45" t="s">
        <v>11</v>
      </c>
      <c r="G45" s="187" t="e">
        <f>F6-G43-H43</f>
        <v>#N/A</v>
      </c>
      <c r="H45" s="3"/>
      <c r="I45" s="187" t="e">
        <f>I43/6*5</f>
        <v>#N/A</v>
      </c>
      <c r="J45"/>
    </row>
    <row r="46" spans="1:10">
      <c r="F46" s="187" t="e">
        <f>-PMT(F7,F10,F6)</f>
        <v>#NUM!</v>
      </c>
      <c r="G46" s="2" t="e">
        <f>IF(G45=0,"OK：Σ元金＝借入額","要チェック")</f>
        <v>#N/A</v>
      </c>
      <c r="I46" s="3"/>
      <c r="J46"/>
    </row>
    <row r="47" spans="1:10">
      <c r="F47" s="2"/>
      <c r="I47" s="3"/>
      <c r="J47"/>
    </row>
    <row r="48" spans="1:10">
      <c r="F48" s="2"/>
      <c r="J48"/>
    </row>
    <row r="49" spans="6:10">
      <c r="F49" s="2"/>
      <c r="J49"/>
    </row>
    <row r="50" spans="6:10">
      <c r="F50" s="2"/>
      <c r="J50"/>
    </row>
    <row r="51" spans="6:10">
      <c r="F51" s="2"/>
      <c r="J51"/>
    </row>
    <row r="52" spans="6:10">
      <c r="F52" s="2"/>
      <c r="J52"/>
    </row>
  </sheetData>
  <mergeCells count="3">
    <mergeCell ref="B16:B17"/>
    <mergeCell ref="E16:E17"/>
    <mergeCell ref="C16:D17"/>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34E71-D61E-4FBA-8C95-C64E4D8508BF}">
  <sheetPr>
    <tabColor theme="5" tint="0.79998168889431442"/>
    <pageSetUpPr fitToPage="1"/>
  </sheetPr>
  <dimension ref="B1:AD55"/>
  <sheetViews>
    <sheetView workbookViewId="0">
      <pane xSplit="5" ySplit="4" topLeftCell="F5" activePane="bottomRight" state="frozen"/>
      <selection activeCell="C6" sqref="C6:F6"/>
      <selection pane="topRight" activeCell="C6" sqref="C6:F6"/>
      <selection pane="bottomLeft" activeCell="C6" sqref="C6:F6"/>
      <selection pane="bottomRight" activeCell="G6" sqref="G6"/>
    </sheetView>
  </sheetViews>
  <sheetFormatPr defaultRowHeight="18.75"/>
  <cols>
    <col min="1" max="1" width="4.375" customWidth="1"/>
    <col min="2" max="2" width="3.5" bestFit="1" customWidth="1"/>
    <col min="3" max="4" width="5.75" customWidth="1"/>
    <col min="5" max="5" width="14.25" customWidth="1"/>
    <col min="6" max="30" width="13.75" customWidth="1"/>
  </cols>
  <sheetData>
    <row r="1" spans="2:30">
      <c r="G1">
        <v>3</v>
      </c>
      <c r="H1" t="s">
        <v>39</v>
      </c>
    </row>
    <row r="2" spans="2:30">
      <c r="B2" t="s">
        <v>115</v>
      </c>
    </row>
    <row r="3" spans="2:30">
      <c r="C3" t="s">
        <v>40</v>
      </c>
    </row>
    <row r="4" spans="2:30">
      <c r="B4" s="12"/>
      <c r="C4" s="385" t="s">
        <v>1</v>
      </c>
      <c r="D4" s="386"/>
      <c r="E4" s="33" t="s">
        <v>38</v>
      </c>
      <c r="F4" s="16" t="s">
        <v>12</v>
      </c>
      <c r="G4" s="16" t="s">
        <v>13</v>
      </c>
      <c r="H4" s="16" t="s">
        <v>14</v>
      </c>
      <c r="I4" s="16" t="s">
        <v>15</v>
      </c>
      <c r="J4" s="16" t="s">
        <v>16</v>
      </c>
      <c r="K4" s="16" t="s">
        <v>17</v>
      </c>
      <c r="L4" s="16" t="s">
        <v>18</v>
      </c>
      <c r="M4" s="16" t="s">
        <v>19</v>
      </c>
      <c r="N4" s="16" t="s">
        <v>20</v>
      </c>
      <c r="O4" s="16" t="s">
        <v>21</v>
      </c>
      <c r="P4" s="16" t="s">
        <v>22</v>
      </c>
      <c r="Q4" s="16" t="s">
        <v>23</v>
      </c>
      <c r="R4" s="16" t="s">
        <v>24</v>
      </c>
      <c r="S4" s="16" t="s">
        <v>25</v>
      </c>
      <c r="T4" s="16" t="s">
        <v>26</v>
      </c>
      <c r="U4" s="16" t="s">
        <v>27</v>
      </c>
      <c r="V4" s="16" t="s">
        <v>28</v>
      </c>
      <c r="W4" s="16" t="s">
        <v>29</v>
      </c>
      <c r="X4" s="16" t="s">
        <v>30</v>
      </c>
      <c r="Y4" s="16" t="s">
        <v>31</v>
      </c>
      <c r="Z4" s="16" t="s">
        <v>32</v>
      </c>
      <c r="AA4" s="16" t="s">
        <v>33</v>
      </c>
      <c r="AB4" s="16" t="s">
        <v>34</v>
      </c>
      <c r="AC4" s="16" t="s">
        <v>35</v>
      </c>
      <c r="AD4" s="16" t="s">
        <v>36</v>
      </c>
    </row>
    <row r="5" spans="2:30">
      <c r="B5" s="9">
        <v>1</v>
      </c>
      <c r="C5" s="63" t="e">
        <f>VLOOKUP(D5,'和歴-西暦'!$C:$D,2,FALSE)</f>
        <v>#N/A</v>
      </c>
      <c r="D5" s="64" t="e">
        <f>借入1!D18</f>
        <v>#N/A</v>
      </c>
      <c r="E5" s="34">
        <f>SUM(F5:AD5)</f>
        <v>0</v>
      </c>
      <c r="F5" s="15">
        <f>IFERROR(VLOOKUP($D5,借入1!$D$18:$J$42,$G$1,FALSE),0)</f>
        <v>0</v>
      </c>
      <c r="G5" s="15">
        <f>IFERROR(VLOOKUP($D5,借入2!$D$18:$I$42,$G$1,FALSE),0)</f>
        <v>0</v>
      </c>
      <c r="H5" s="15">
        <f>IFERROR(VLOOKUP($D5,借入3!$D$18:$I$42,$G$1,FALSE),0)</f>
        <v>0</v>
      </c>
      <c r="I5" s="15">
        <f>IFERROR(VLOOKUP($D5,借入4!$D$18:$I$42,$G$1,FALSE),0)</f>
        <v>0</v>
      </c>
      <c r="J5" s="15">
        <f>IFERROR(VLOOKUP($D5,借入5!$D$18:$I$42,$G$1,FALSE),0)</f>
        <v>0</v>
      </c>
      <c r="K5" s="15">
        <f>IFERROR(VLOOKUP($D5,借入6!$D$18:$I$42,$G$1,FALSE),0)</f>
        <v>0</v>
      </c>
      <c r="L5" s="15">
        <f>IFERROR(VLOOKUP($D5,借入7!$D$18:$I$42,$G$1,FALSE),0)</f>
        <v>0</v>
      </c>
      <c r="M5" s="15">
        <f>IFERROR(VLOOKUP($D5,借入8!$D$18:$I$42,$G$1,FALSE),0)</f>
        <v>0</v>
      </c>
      <c r="N5" s="15">
        <f>IFERROR(VLOOKUP($D5,借入9!$D$18:$I$42,$G$1,FALSE),0)</f>
        <v>0</v>
      </c>
      <c r="O5" s="15">
        <f>IFERROR(VLOOKUP($D5,借入10!$D$18:$I$42,$G$1,FALSE),0)</f>
        <v>0</v>
      </c>
      <c r="P5" s="15">
        <f>IFERROR(VLOOKUP($D5,借入11!$D$18:$I$42,$G$1,FALSE),0)</f>
        <v>0</v>
      </c>
      <c r="Q5" s="15">
        <f>IFERROR(VLOOKUP($D5,借入12!$D$18:$I$42,$G$1,FALSE),0)</f>
        <v>0</v>
      </c>
      <c r="R5" s="15">
        <f>IFERROR(VLOOKUP($D5,借入13!$D$18:$I$42,$G$1,FALSE),0)</f>
        <v>0</v>
      </c>
      <c r="S5" s="15">
        <f>IFERROR(VLOOKUP($D5,借入14!$D$18:$I$42,$G$1,FALSE),0)</f>
        <v>0</v>
      </c>
      <c r="T5" s="15">
        <f>IFERROR(VLOOKUP($D5,借入15!$D$18:$I$42,$G$1,FALSE),0)</f>
        <v>0</v>
      </c>
      <c r="U5" s="15">
        <f>IFERROR(VLOOKUP($D5,借入16!$D$18:$I$42,$G$1,FALSE),0)</f>
        <v>0</v>
      </c>
      <c r="V5" s="15">
        <f>IFERROR(VLOOKUP($D5,借入17!$D$18:$I$42,$G$1,FALSE),0)</f>
        <v>0</v>
      </c>
      <c r="W5" s="15">
        <f>IFERROR(VLOOKUP($D5,借入18!$D$18:$I$42,$G$1,FALSE),0)</f>
        <v>0</v>
      </c>
      <c r="X5" s="15">
        <f>IFERROR(VLOOKUP($D5,借入19!$D$18:$I$42,$G$1,FALSE),0)</f>
        <v>0</v>
      </c>
      <c r="Y5" s="15">
        <f>IFERROR(VLOOKUP($D5,借入20!$D$18:$I$42,$G$1,FALSE),0)</f>
        <v>0</v>
      </c>
      <c r="Z5" s="15">
        <f>IFERROR(VLOOKUP($D5,借入21!$D$18:$I$42,$G$1,FALSE),0)</f>
        <v>0</v>
      </c>
      <c r="AA5" s="15">
        <f>IFERROR(VLOOKUP($D5,借入22!$D$18:$I$42,$G$1,FALSE),0)</f>
        <v>0</v>
      </c>
      <c r="AB5" s="15">
        <f>IFERROR(VLOOKUP($D5,借入23!$D$18:$I$42,$G$1,FALSE),0)</f>
        <v>0</v>
      </c>
      <c r="AC5" s="15">
        <f>IFERROR(VLOOKUP($D5,借入24!$D$18:$I$42,$G$1,FALSE),0)</f>
        <v>0</v>
      </c>
      <c r="AD5" s="15">
        <f>IFERROR(VLOOKUP($D5,借入25!$D$18:$I$42,$G$1,FALSE),0)</f>
        <v>0</v>
      </c>
    </row>
    <row r="6" spans="2:30">
      <c r="B6" s="26">
        <f>B5+1</f>
        <v>2</v>
      </c>
      <c r="C6" s="65" t="e">
        <f>VLOOKUP(D6,'和歴-西暦'!$C:$D,2,FALSE)</f>
        <v>#N/A</v>
      </c>
      <c r="D6" s="66" t="e">
        <f>D5+1</f>
        <v>#N/A</v>
      </c>
      <c r="E6" s="34">
        <f t="shared" ref="E6:E54" si="0">SUM(F6:AD6)</f>
        <v>0</v>
      </c>
      <c r="F6" s="15">
        <f>IFERROR(VLOOKUP($D6,借入1!$D$18:$J$42,$G$1,FALSE),0)</f>
        <v>0</v>
      </c>
      <c r="G6" s="15">
        <f>IFERROR(VLOOKUP($D6,借入2!$D$18:$I$42,$G$1,FALSE),0)</f>
        <v>0</v>
      </c>
      <c r="H6" s="15">
        <f>IFERROR(VLOOKUP($D6,借入3!$D$18:$I$42,$G$1,FALSE),0)</f>
        <v>0</v>
      </c>
      <c r="I6" s="15">
        <f>IFERROR(VLOOKUP($D6,借入4!$D$18:$I$42,$G$1,FALSE),0)</f>
        <v>0</v>
      </c>
      <c r="J6" s="15">
        <f>IFERROR(VLOOKUP($D6,借入5!$D$18:$I$42,$G$1,FALSE),0)</f>
        <v>0</v>
      </c>
      <c r="K6" s="15">
        <f>IFERROR(VLOOKUP($D6,借入6!$D$18:$I$42,$G$1,FALSE),0)</f>
        <v>0</v>
      </c>
      <c r="L6" s="15">
        <f>IFERROR(VLOOKUP($D6,借入7!$D$18:$I$42,$G$1,FALSE),0)</f>
        <v>0</v>
      </c>
      <c r="M6" s="15">
        <f>IFERROR(VLOOKUP($D6,借入8!$D$18:$I$42,$G$1,FALSE),0)</f>
        <v>0</v>
      </c>
      <c r="N6" s="15">
        <f>IFERROR(VLOOKUP($D6,借入9!$D$18:$I$42,$G$1,FALSE),0)</f>
        <v>0</v>
      </c>
      <c r="O6" s="15">
        <f>IFERROR(VLOOKUP($D6,借入10!$D$18:$I$42,$G$1,FALSE),0)</f>
        <v>0</v>
      </c>
      <c r="P6" s="15">
        <f>IFERROR(VLOOKUP($D6,借入11!$D$18:$I$42,$G$1,FALSE),0)</f>
        <v>0</v>
      </c>
      <c r="Q6" s="15">
        <f>IFERROR(VLOOKUP($D6,借入12!$D$18:$I$42,$G$1,FALSE),0)</f>
        <v>0</v>
      </c>
      <c r="R6" s="15">
        <f>IFERROR(VLOOKUP($D6,借入13!$D$18:$I$42,$G$1,FALSE),0)</f>
        <v>0</v>
      </c>
      <c r="S6" s="15">
        <f>IFERROR(VLOOKUP($D6,借入14!$D$18:$I$42,$G$1,FALSE),0)</f>
        <v>0</v>
      </c>
      <c r="T6" s="15">
        <f>IFERROR(VLOOKUP($D6,借入15!$D$18:$I$42,$G$1,FALSE),0)</f>
        <v>0</v>
      </c>
      <c r="U6" s="15">
        <f>IFERROR(VLOOKUP($D6,借入16!$D$18:$I$42,$G$1,FALSE),0)</f>
        <v>0</v>
      </c>
      <c r="V6" s="15">
        <f>IFERROR(VLOOKUP($D6,借入17!$D$18:$I$42,$G$1,FALSE),0)</f>
        <v>0</v>
      </c>
      <c r="W6" s="15">
        <f>IFERROR(VLOOKUP($D6,借入18!$D$18:$I$42,$G$1,FALSE),0)</f>
        <v>0</v>
      </c>
      <c r="X6" s="15">
        <f>IFERROR(VLOOKUP($D6,借入19!$D$18:$I$42,$G$1,FALSE),0)</f>
        <v>0</v>
      </c>
      <c r="Y6" s="15">
        <f>IFERROR(VLOOKUP($D6,借入20!$D$18:$I$42,$G$1,FALSE),0)</f>
        <v>0</v>
      </c>
      <c r="Z6" s="15">
        <f>IFERROR(VLOOKUP($D6,借入21!$D$18:$I$42,$G$1,FALSE),0)</f>
        <v>0</v>
      </c>
      <c r="AA6" s="15">
        <f>IFERROR(VLOOKUP($D6,借入22!$D$18:$I$42,$G$1,FALSE),0)</f>
        <v>0</v>
      </c>
      <c r="AB6" s="15">
        <f>IFERROR(VLOOKUP($D6,借入23!$D$18:$I$42,$G$1,FALSE),0)</f>
        <v>0</v>
      </c>
      <c r="AC6" s="15">
        <f>IFERROR(VLOOKUP($D6,借入24!$D$18:$I$42,$G$1,FALSE),0)</f>
        <v>0</v>
      </c>
      <c r="AD6" s="15">
        <f>IFERROR(VLOOKUP($D6,借入25!$D$18:$I$42,$G$1,FALSE),0)</f>
        <v>0</v>
      </c>
    </row>
    <row r="7" spans="2:30">
      <c r="B7" s="26">
        <f t="shared" ref="B7:B54" si="1">B6+1</f>
        <v>3</v>
      </c>
      <c r="C7" s="65" t="e">
        <f>VLOOKUP(D7,'和歴-西暦'!$C:$D,2,FALSE)</f>
        <v>#N/A</v>
      </c>
      <c r="D7" s="66" t="e">
        <f t="shared" ref="D7:D54" si="2">D6+1</f>
        <v>#N/A</v>
      </c>
      <c r="E7" s="34">
        <f t="shared" si="0"/>
        <v>0</v>
      </c>
      <c r="F7" s="15">
        <f>IFERROR(VLOOKUP($D7,借入1!$D$18:$J$42,$G$1,FALSE),0)</f>
        <v>0</v>
      </c>
      <c r="G7" s="15">
        <f>IFERROR(VLOOKUP($D7,借入2!$D$18:$I$42,$G$1,FALSE),0)</f>
        <v>0</v>
      </c>
      <c r="H7" s="15">
        <f>IFERROR(VLOOKUP($D7,借入3!$D$18:$I$42,$G$1,FALSE),0)</f>
        <v>0</v>
      </c>
      <c r="I7" s="15">
        <f>IFERROR(VLOOKUP($D7,借入4!$D$18:$I$42,$G$1,FALSE),0)</f>
        <v>0</v>
      </c>
      <c r="J7" s="15">
        <f>IFERROR(VLOOKUP($D7,借入5!$D$18:$I$42,$G$1,FALSE),0)</f>
        <v>0</v>
      </c>
      <c r="K7" s="15">
        <f>IFERROR(VLOOKUP($D7,借入6!$D$18:$I$42,$G$1,FALSE),0)</f>
        <v>0</v>
      </c>
      <c r="L7" s="15">
        <f>IFERROR(VLOOKUP($D7,借入7!$D$18:$I$42,$G$1,FALSE),0)</f>
        <v>0</v>
      </c>
      <c r="M7" s="15">
        <f>IFERROR(VLOOKUP($D7,借入8!$D$18:$I$42,$G$1,FALSE),0)</f>
        <v>0</v>
      </c>
      <c r="N7" s="15">
        <f>IFERROR(VLOOKUP($D7,借入9!$D$18:$I$42,$G$1,FALSE),0)</f>
        <v>0</v>
      </c>
      <c r="O7" s="15">
        <f>IFERROR(VLOOKUP($D7,借入10!$D$18:$I$42,$G$1,FALSE),0)</f>
        <v>0</v>
      </c>
      <c r="P7" s="15">
        <f>IFERROR(VLOOKUP($D7,借入11!$D$18:$I$42,$G$1,FALSE),0)</f>
        <v>0</v>
      </c>
      <c r="Q7" s="15">
        <f>IFERROR(VLOOKUP($D7,借入12!$D$18:$I$42,$G$1,FALSE),0)</f>
        <v>0</v>
      </c>
      <c r="R7" s="15">
        <f>IFERROR(VLOOKUP($D7,借入13!$D$18:$I$42,$G$1,FALSE),0)</f>
        <v>0</v>
      </c>
      <c r="S7" s="15">
        <f>IFERROR(VLOOKUP($D7,借入14!$D$18:$I$42,$G$1,FALSE),0)</f>
        <v>0</v>
      </c>
      <c r="T7" s="15">
        <f>IFERROR(VLOOKUP($D7,借入15!$D$18:$I$42,$G$1,FALSE),0)</f>
        <v>0</v>
      </c>
      <c r="U7" s="15">
        <f>IFERROR(VLOOKUP($D7,借入16!$D$18:$I$42,$G$1,FALSE),0)</f>
        <v>0</v>
      </c>
      <c r="V7" s="15">
        <f>IFERROR(VLOOKUP($D7,借入17!$D$18:$I$42,$G$1,FALSE),0)</f>
        <v>0</v>
      </c>
      <c r="W7" s="15">
        <f>IFERROR(VLOOKUP($D7,借入18!$D$18:$I$42,$G$1,FALSE),0)</f>
        <v>0</v>
      </c>
      <c r="X7" s="15">
        <f>IFERROR(VLOOKUP($D7,借入19!$D$18:$I$42,$G$1,FALSE),0)</f>
        <v>0</v>
      </c>
      <c r="Y7" s="15">
        <f>IFERROR(VLOOKUP($D7,借入20!$D$18:$I$42,$G$1,FALSE),0)</f>
        <v>0</v>
      </c>
      <c r="Z7" s="15">
        <f>IFERROR(VLOOKUP($D7,借入21!$D$18:$I$42,$G$1,FALSE),0)</f>
        <v>0</v>
      </c>
      <c r="AA7" s="15">
        <f>IFERROR(VLOOKUP($D7,借入22!$D$18:$I$42,$G$1,FALSE),0)</f>
        <v>0</v>
      </c>
      <c r="AB7" s="15">
        <f>IFERROR(VLOOKUP($D7,借入23!$D$18:$I$42,$G$1,FALSE),0)</f>
        <v>0</v>
      </c>
      <c r="AC7" s="15">
        <f>IFERROR(VLOOKUP($D7,借入24!$D$18:$I$42,$G$1,FALSE),0)</f>
        <v>0</v>
      </c>
      <c r="AD7" s="15">
        <f>IFERROR(VLOOKUP($D7,借入25!$D$18:$I$42,$G$1,FALSE),0)</f>
        <v>0</v>
      </c>
    </row>
    <row r="8" spans="2:30">
      <c r="B8" s="26">
        <f t="shared" si="1"/>
        <v>4</v>
      </c>
      <c r="C8" s="65" t="e">
        <f>VLOOKUP(D8,'和歴-西暦'!$C:$D,2,FALSE)</f>
        <v>#N/A</v>
      </c>
      <c r="D8" s="66" t="e">
        <f t="shared" si="2"/>
        <v>#N/A</v>
      </c>
      <c r="E8" s="34">
        <f t="shared" si="0"/>
        <v>0</v>
      </c>
      <c r="F8" s="15">
        <f>IFERROR(VLOOKUP($D8,借入1!$D$18:$J$42,$G$1,FALSE),0)</f>
        <v>0</v>
      </c>
      <c r="G8" s="15">
        <f>IFERROR(VLOOKUP($D8,借入2!$D$18:$I$42,$G$1,FALSE),0)</f>
        <v>0</v>
      </c>
      <c r="H8" s="15">
        <f>IFERROR(VLOOKUP($D8,借入3!$D$18:$I$42,$G$1,FALSE),0)</f>
        <v>0</v>
      </c>
      <c r="I8" s="15">
        <f>IFERROR(VLOOKUP($D8,借入4!$D$18:$I$42,$G$1,FALSE),0)</f>
        <v>0</v>
      </c>
      <c r="J8" s="15">
        <f>IFERROR(VLOOKUP($D8,借入5!$D$18:$I$42,$G$1,FALSE),0)</f>
        <v>0</v>
      </c>
      <c r="K8" s="15">
        <f>IFERROR(VLOOKUP($D8,借入6!$D$18:$I$42,$G$1,FALSE),0)</f>
        <v>0</v>
      </c>
      <c r="L8" s="15">
        <f>IFERROR(VLOOKUP($D8,借入7!$D$18:$I$42,$G$1,FALSE),0)</f>
        <v>0</v>
      </c>
      <c r="M8" s="15">
        <f>IFERROR(VLOOKUP($D8,借入8!$D$18:$I$42,$G$1,FALSE),0)</f>
        <v>0</v>
      </c>
      <c r="N8" s="15">
        <f>IFERROR(VLOOKUP($D8,借入9!$D$18:$I$42,$G$1,FALSE),0)</f>
        <v>0</v>
      </c>
      <c r="O8" s="15">
        <f>IFERROR(VLOOKUP($D8,借入10!$D$18:$I$42,$G$1,FALSE),0)</f>
        <v>0</v>
      </c>
      <c r="P8" s="15">
        <f>IFERROR(VLOOKUP($D8,借入11!$D$18:$I$42,$G$1,FALSE),0)</f>
        <v>0</v>
      </c>
      <c r="Q8" s="15">
        <f>IFERROR(VLOOKUP($D8,借入12!$D$18:$I$42,$G$1,FALSE),0)</f>
        <v>0</v>
      </c>
      <c r="R8" s="15">
        <f>IFERROR(VLOOKUP($D8,借入13!$D$18:$I$42,$G$1,FALSE),0)</f>
        <v>0</v>
      </c>
      <c r="S8" s="15">
        <f>IFERROR(VLOOKUP($D8,借入14!$D$18:$I$42,$G$1,FALSE),0)</f>
        <v>0</v>
      </c>
      <c r="T8" s="15">
        <f>IFERROR(VLOOKUP($D8,借入15!$D$18:$I$42,$G$1,FALSE),0)</f>
        <v>0</v>
      </c>
      <c r="U8" s="15">
        <f>IFERROR(VLOOKUP($D8,借入16!$D$18:$I$42,$G$1,FALSE),0)</f>
        <v>0</v>
      </c>
      <c r="V8" s="15">
        <f>IFERROR(VLOOKUP($D8,借入17!$D$18:$I$42,$G$1,FALSE),0)</f>
        <v>0</v>
      </c>
      <c r="W8" s="15">
        <f>IFERROR(VLOOKUP($D8,借入18!$D$18:$I$42,$G$1,FALSE),0)</f>
        <v>0</v>
      </c>
      <c r="X8" s="15">
        <f>IFERROR(VLOOKUP($D8,借入19!$D$18:$I$42,$G$1,FALSE),0)</f>
        <v>0</v>
      </c>
      <c r="Y8" s="15">
        <f>IFERROR(VLOOKUP($D8,借入20!$D$18:$I$42,$G$1,FALSE),0)</f>
        <v>0</v>
      </c>
      <c r="Z8" s="15">
        <f>IFERROR(VLOOKUP($D8,借入21!$D$18:$I$42,$G$1,FALSE),0)</f>
        <v>0</v>
      </c>
      <c r="AA8" s="15">
        <f>IFERROR(VLOOKUP($D8,借入22!$D$18:$I$42,$G$1,FALSE),0)</f>
        <v>0</v>
      </c>
      <c r="AB8" s="15">
        <f>IFERROR(VLOOKUP($D8,借入23!$D$18:$I$42,$G$1,FALSE),0)</f>
        <v>0</v>
      </c>
      <c r="AC8" s="15">
        <f>IFERROR(VLOOKUP($D8,借入24!$D$18:$I$42,$G$1,FALSE),0)</f>
        <v>0</v>
      </c>
      <c r="AD8" s="15">
        <f>IFERROR(VLOOKUP($D8,借入25!$D$18:$I$42,$G$1,FALSE),0)</f>
        <v>0</v>
      </c>
    </row>
    <row r="9" spans="2:30">
      <c r="B9" s="26">
        <f t="shared" si="1"/>
        <v>5</v>
      </c>
      <c r="C9" s="65" t="e">
        <f>VLOOKUP(D9,'和歴-西暦'!$C:$D,2,FALSE)</f>
        <v>#N/A</v>
      </c>
      <c r="D9" s="66" t="e">
        <f t="shared" si="2"/>
        <v>#N/A</v>
      </c>
      <c r="E9" s="34">
        <f t="shared" si="0"/>
        <v>0</v>
      </c>
      <c r="F9" s="15">
        <f>IFERROR(VLOOKUP($D9,借入1!$D$18:$J$42,$G$1,FALSE),0)</f>
        <v>0</v>
      </c>
      <c r="G9" s="15">
        <f>IFERROR(VLOOKUP($D9,借入2!$D$18:$I$42,$G$1,FALSE),0)</f>
        <v>0</v>
      </c>
      <c r="H9" s="15">
        <f>IFERROR(VLOOKUP($D9,借入3!$D$18:$I$42,$G$1,FALSE),0)</f>
        <v>0</v>
      </c>
      <c r="I9" s="15">
        <f>IFERROR(VLOOKUP($D9,借入4!$D$18:$I$42,$G$1,FALSE),0)</f>
        <v>0</v>
      </c>
      <c r="J9" s="15">
        <f>IFERROR(VLOOKUP($D9,借入5!$D$18:$I$42,$G$1,FALSE),0)</f>
        <v>0</v>
      </c>
      <c r="K9" s="15">
        <f>IFERROR(VLOOKUP($D9,借入6!$D$18:$I$42,$G$1,FALSE),0)</f>
        <v>0</v>
      </c>
      <c r="L9" s="15">
        <f>IFERROR(VLOOKUP($D9,借入7!$D$18:$I$42,$G$1,FALSE),0)</f>
        <v>0</v>
      </c>
      <c r="M9" s="15">
        <f>IFERROR(VLOOKUP($D9,借入8!$D$18:$I$42,$G$1,FALSE),0)</f>
        <v>0</v>
      </c>
      <c r="N9" s="15">
        <f>IFERROR(VLOOKUP($D9,借入9!$D$18:$I$42,$G$1,FALSE),0)</f>
        <v>0</v>
      </c>
      <c r="O9" s="15">
        <f>IFERROR(VLOOKUP($D9,借入10!$D$18:$I$42,$G$1,FALSE),0)</f>
        <v>0</v>
      </c>
      <c r="P9" s="15">
        <f>IFERROR(VLOOKUP($D9,借入11!$D$18:$I$42,$G$1,FALSE),0)</f>
        <v>0</v>
      </c>
      <c r="Q9" s="15">
        <f>IFERROR(VLOOKUP($D9,借入12!$D$18:$I$42,$G$1,FALSE),0)</f>
        <v>0</v>
      </c>
      <c r="R9" s="15">
        <f>IFERROR(VLOOKUP($D9,借入13!$D$18:$I$42,$G$1,FALSE),0)</f>
        <v>0</v>
      </c>
      <c r="S9" s="15">
        <f>IFERROR(VLOOKUP($D9,借入14!$D$18:$I$42,$G$1,FALSE),0)</f>
        <v>0</v>
      </c>
      <c r="T9" s="15">
        <f>IFERROR(VLOOKUP($D9,借入15!$D$18:$I$42,$G$1,FALSE),0)</f>
        <v>0</v>
      </c>
      <c r="U9" s="15">
        <f>IFERROR(VLOOKUP($D9,借入16!$D$18:$I$42,$G$1,FALSE),0)</f>
        <v>0</v>
      </c>
      <c r="V9" s="15">
        <f>IFERROR(VLOOKUP($D9,借入17!$D$18:$I$42,$G$1,FALSE),0)</f>
        <v>0</v>
      </c>
      <c r="W9" s="15">
        <f>IFERROR(VLOOKUP($D9,借入18!$D$18:$I$42,$G$1,FALSE),0)</f>
        <v>0</v>
      </c>
      <c r="X9" s="15">
        <f>IFERROR(VLOOKUP($D9,借入19!$D$18:$I$42,$G$1,FALSE),0)</f>
        <v>0</v>
      </c>
      <c r="Y9" s="15">
        <f>IFERROR(VLOOKUP($D9,借入20!$D$18:$I$42,$G$1,FALSE),0)</f>
        <v>0</v>
      </c>
      <c r="Z9" s="15">
        <f>IFERROR(VLOOKUP($D9,借入21!$D$18:$I$42,$G$1,FALSE),0)</f>
        <v>0</v>
      </c>
      <c r="AA9" s="15">
        <f>IFERROR(VLOOKUP($D9,借入22!$D$18:$I$42,$G$1,FALSE),0)</f>
        <v>0</v>
      </c>
      <c r="AB9" s="15">
        <f>IFERROR(VLOOKUP($D9,借入23!$D$18:$I$42,$G$1,FALSE),0)</f>
        <v>0</v>
      </c>
      <c r="AC9" s="15">
        <f>IFERROR(VLOOKUP($D9,借入24!$D$18:$I$42,$G$1,FALSE),0)</f>
        <v>0</v>
      </c>
      <c r="AD9" s="15">
        <f>IFERROR(VLOOKUP($D9,借入25!$D$18:$I$42,$G$1,FALSE),0)</f>
        <v>0</v>
      </c>
    </row>
    <row r="10" spans="2:30">
      <c r="B10" s="26">
        <f t="shared" si="1"/>
        <v>6</v>
      </c>
      <c r="C10" s="65" t="e">
        <f>VLOOKUP(D10,'和歴-西暦'!$C:$D,2,FALSE)</f>
        <v>#N/A</v>
      </c>
      <c r="D10" s="66" t="e">
        <f t="shared" si="2"/>
        <v>#N/A</v>
      </c>
      <c r="E10" s="34">
        <f t="shared" si="0"/>
        <v>0</v>
      </c>
      <c r="F10" s="15">
        <f>IFERROR(VLOOKUP($D10,借入1!$D$18:$J$42,$G$1,FALSE),0)</f>
        <v>0</v>
      </c>
      <c r="G10" s="15">
        <f>IFERROR(VLOOKUP($D10,借入2!$D$18:$I$42,$G$1,FALSE),0)</f>
        <v>0</v>
      </c>
      <c r="H10" s="15">
        <f>IFERROR(VLOOKUP($D10,借入3!$D$18:$I$42,$G$1,FALSE),0)</f>
        <v>0</v>
      </c>
      <c r="I10" s="15">
        <f>IFERROR(VLOOKUP($D10,借入4!$D$18:$I$42,$G$1,FALSE),0)</f>
        <v>0</v>
      </c>
      <c r="J10" s="15">
        <f>IFERROR(VLOOKUP($D10,借入5!$D$18:$I$42,$G$1,FALSE),0)</f>
        <v>0</v>
      </c>
      <c r="K10" s="15">
        <f>IFERROR(VLOOKUP($D10,借入6!$D$18:$I$42,$G$1,FALSE),0)</f>
        <v>0</v>
      </c>
      <c r="L10" s="15">
        <f>IFERROR(VLOOKUP($D10,借入7!$D$18:$I$42,$G$1,FALSE),0)</f>
        <v>0</v>
      </c>
      <c r="M10" s="15">
        <f>IFERROR(VLOOKUP($D10,借入8!$D$18:$I$42,$G$1,FALSE),0)</f>
        <v>0</v>
      </c>
      <c r="N10" s="15">
        <f>IFERROR(VLOOKUP($D10,借入9!$D$18:$I$42,$G$1,FALSE),0)</f>
        <v>0</v>
      </c>
      <c r="O10" s="15">
        <f>IFERROR(VLOOKUP($D10,借入10!$D$18:$I$42,$G$1,FALSE),0)</f>
        <v>0</v>
      </c>
      <c r="P10" s="15">
        <f>IFERROR(VLOOKUP($D10,借入11!$D$18:$I$42,$G$1,FALSE),0)</f>
        <v>0</v>
      </c>
      <c r="Q10" s="15">
        <f>IFERROR(VLOOKUP($D10,借入12!$D$18:$I$42,$G$1,FALSE),0)</f>
        <v>0</v>
      </c>
      <c r="R10" s="15">
        <f>IFERROR(VLOOKUP($D10,借入13!$D$18:$I$42,$G$1,FALSE),0)</f>
        <v>0</v>
      </c>
      <c r="S10" s="15">
        <f>IFERROR(VLOOKUP($D10,借入14!$D$18:$I$42,$G$1,FALSE),0)</f>
        <v>0</v>
      </c>
      <c r="T10" s="15">
        <f>IFERROR(VLOOKUP($D10,借入15!$D$18:$I$42,$G$1,FALSE),0)</f>
        <v>0</v>
      </c>
      <c r="U10" s="15">
        <f>IFERROR(VLOOKUP($D10,借入16!$D$18:$I$42,$G$1,FALSE),0)</f>
        <v>0</v>
      </c>
      <c r="V10" s="15">
        <f>IFERROR(VLOOKUP($D10,借入17!$D$18:$I$42,$G$1,FALSE),0)</f>
        <v>0</v>
      </c>
      <c r="W10" s="15">
        <f>IFERROR(VLOOKUP($D10,借入18!$D$18:$I$42,$G$1,FALSE),0)</f>
        <v>0</v>
      </c>
      <c r="X10" s="15">
        <f>IFERROR(VLOOKUP($D10,借入19!$D$18:$I$42,$G$1,FALSE),0)</f>
        <v>0</v>
      </c>
      <c r="Y10" s="15">
        <f>IFERROR(VLOOKUP($D10,借入20!$D$18:$I$42,$G$1,FALSE),0)</f>
        <v>0</v>
      </c>
      <c r="Z10" s="15">
        <f>IFERROR(VLOOKUP($D10,借入21!$D$18:$I$42,$G$1,FALSE),0)</f>
        <v>0</v>
      </c>
      <c r="AA10" s="15">
        <f>IFERROR(VLOOKUP($D10,借入22!$D$18:$I$42,$G$1,FALSE),0)</f>
        <v>0</v>
      </c>
      <c r="AB10" s="15">
        <f>IFERROR(VLOOKUP($D10,借入23!$D$18:$I$42,$G$1,FALSE),0)</f>
        <v>0</v>
      </c>
      <c r="AC10" s="15">
        <f>IFERROR(VLOOKUP($D10,借入24!$D$18:$I$42,$G$1,FALSE),0)</f>
        <v>0</v>
      </c>
      <c r="AD10" s="15">
        <f>IFERROR(VLOOKUP($D10,借入25!$D$18:$I$42,$G$1,FALSE),0)</f>
        <v>0</v>
      </c>
    </row>
    <row r="11" spans="2:30">
      <c r="B11" s="26">
        <f t="shared" si="1"/>
        <v>7</v>
      </c>
      <c r="C11" s="65" t="e">
        <f>VLOOKUP(D11,'和歴-西暦'!$C:$D,2,FALSE)</f>
        <v>#N/A</v>
      </c>
      <c r="D11" s="66" t="e">
        <f t="shared" si="2"/>
        <v>#N/A</v>
      </c>
      <c r="E11" s="34">
        <f t="shared" si="0"/>
        <v>0</v>
      </c>
      <c r="F11" s="15">
        <f>IFERROR(VLOOKUP($D11,借入1!$D$18:$J$42,$G$1,FALSE),0)</f>
        <v>0</v>
      </c>
      <c r="G11" s="15">
        <f>IFERROR(VLOOKUP($D11,借入2!$D$18:$I$42,$G$1,FALSE),0)</f>
        <v>0</v>
      </c>
      <c r="H11" s="15">
        <f>IFERROR(VLOOKUP($D11,借入3!$D$18:$I$42,$G$1,FALSE),0)</f>
        <v>0</v>
      </c>
      <c r="I11" s="15">
        <f>IFERROR(VLOOKUP($D11,借入4!$D$18:$I$42,$G$1,FALSE),0)</f>
        <v>0</v>
      </c>
      <c r="J11" s="15">
        <f>IFERROR(VLOOKUP($D11,借入5!$D$18:$I$42,$G$1,FALSE),0)</f>
        <v>0</v>
      </c>
      <c r="K11" s="15">
        <f>IFERROR(VLOOKUP($D11,借入6!$D$18:$I$42,$G$1,FALSE),0)</f>
        <v>0</v>
      </c>
      <c r="L11" s="15">
        <f>IFERROR(VLOOKUP($D11,借入7!$D$18:$I$42,$G$1,FALSE),0)</f>
        <v>0</v>
      </c>
      <c r="M11" s="15">
        <f>IFERROR(VLOOKUP($D11,借入8!$D$18:$I$42,$G$1,FALSE),0)</f>
        <v>0</v>
      </c>
      <c r="N11" s="15">
        <f>IFERROR(VLOOKUP($D11,借入9!$D$18:$I$42,$G$1,FALSE),0)</f>
        <v>0</v>
      </c>
      <c r="O11" s="15">
        <f>IFERROR(VLOOKUP($D11,借入10!$D$18:$I$42,$G$1,FALSE),0)</f>
        <v>0</v>
      </c>
      <c r="P11" s="15">
        <f>IFERROR(VLOOKUP($D11,借入11!$D$18:$I$42,$G$1,FALSE),0)</f>
        <v>0</v>
      </c>
      <c r="Q11" s="15">
        <f>IFERROR(VLOOKUP($D11,借入12!$D$18:$I$42,$G$1,FALSE),0)</f>
        <v>0</v>
      </c>
      <c r="R11" s="15">
        <f>IFERROR(VLOOKUP($D11,借入13!$D$18:$I$42,$G$1,FALSE),0)</f>
        <v>0</v>
      </c>
      <c r="S11" s="15">
        <f>IFERROR(VLOOKUP($D11,借入14!$D$18:$I$42,$G$1,FALSE),0)</f>
        <v>0</v>
      </c>
      <c r="T11" s="15">
        <f>IFERROR(VLOOKUP($D11,借入15!$D$18:$I$42,$G$1,FALSE),0)</f>
        <v>0</v>
      </c>
      <c r="U11" s="15">
        <f>IFERROR(VLOOKUP($D11,借入16!$D$18:$I$42,$G$1,FALSE),0)</f>
        <v>0</v>
      </c>
      <c r="V11" s="15">
        <f>IFERROR(VLOOKUP($D11,借入17!$D$18:$I$42,$G$1,FALSE),0)</f>
        <v>0</v>
      </c>
      <c r="W11" s="15">
        <f>IFERROR(VLOOKUP($D11,借入18!$D$18:$I$42,$G$1,FALSE),0)</f>
        <v>0</v>
      </c>
      <c r="X11" s="15">
        <f>IFERROR(VLOOKUP($D11,借入19!$D$18:$I$42,$G$1,FALSE),0)</f>
        <v>0</v>
      </c>
      <c r="Y11" s="15">
        <f>IFERROR(VLOOKUP($D11,借入20!$D$18:$I$42,$G$1,FALSE),0)</f>
        <v>0</v>
      </c>
      <c r="Z11" s="15">
        <f>IFERROR(VLOOKUP($D11,借入21!$D$18:$I$42,$G$1,FALSE),0)</f>
        <v>0</v>
      </c>
      <c r="AA11" s="15">
        <f>IFERROR(VLOOKUP($D11,借入22!$D$18:$I$42,$G$1,FALSE),0)</f>
        <v>0</v>
      </c>
      <c r="AB11" s="15">
        <f>IFERROR(VLOOKUP($D11,借入23!$D$18:$I$42,$G$1,FALSE),0)</f>
        <v>0</v>
      </c>
      <c r="AC11" s="15">
        <f>IFERROR(VLOOKUP($D11,借入24!$D$18:$I$42,$G$1,FALSE),0)</f>
        <v>0</v>
      </c>
      <c r="AD11" s="15">
        <f>IFERROR(VLOOKUP($D11,借入25!$D$18:$I$42,$G$1,FALSE),0)</f>
        <v>0</v>
      </c>
    </row>
    <row r="12" spans="2:30">
      <c r="B12" s="26">
        <f t="shared" si="1"/>
        <v>8</v>
      </c>
      <c r="C12" s="65" t="e">
        <f>VLOOKUP(D12,'和歴-西暦'!$C:$D,2,FALSE)</f>
        <v>#N/A</v>
      </c>
      <c r="D12" s="66" t="e">
        <f t="shared" si="2"/>
        <v>#N/A</v>
      </c>
      <c r="E12" s="34">
        <f t="shared" si="0"/>
        <v>0</v>
      </c>
      <c r="F12" s="15">
        <f>IFERROR(VLOOKUP($D12,借入1!$D$18:$J$42,$G$1,FALSE),0)</f>
        <v>0</v>
      </c>
      <c r="G12" s="15">
        <f>IFERROR(VLOOKUP($D12,借入2!$D$18:$I$42,$G$1,FALSE),0)</f>
        <v>0</v>
      </c>
      <c r="H12" s="15">
        <f>IFERROR(VLOOKUP($D12,借入3!$D$18:$I$42,$G$1,FALSE),0)</f>
        <v>0</v>
      </c>
      <c r="I12" s="15">
        <f>IFERROR(VLOOKUP($D12,借入4!$D$18:$I$42,$G$1,FALSE),0)</f>
        <v>0</v>
      </c>
      <c r="J12" s="15">
        <f>IFERROR(VLOOKUP($D12,借入5!$D$18:$I$42,$G$1,FALSE),0)</f>
        <v>0</v>
      </c>
      <c r="K12" s="15">
        <f>IFERROR(VLOOKUP($D12,借入6!$D$18:$I$42,$G$1,FALSE),0)</f>
        <v>0</v>
      </c>
      <c r="L12" s="15">
        <f>IFERROR(VLOOKUP($D12,借入7!$D$18:$I$42,$G$1,FALSE),0)</f>
        <v>0</v>
      </c>
      <c r="M12" s="15">
        <f>IFERROR(VLOOKUP($D12,借入8!$D$18:$I$42,$G$1,FALSE),0)</f>
        <v>0</v>
      </c>
      <c r="N12" s="15">
        <f>IFERROR(VLOOKUP($D12,借入9!$D$18:$I$42,$G$1,FALSE),0)</f>
        <v>0</v>
      </c>
      <c r="O12" s="15">
        <f>IFERROR(VLOOKUP($D12,借入10!$D$18:$I$42,$G$1,FALSE),0)</f>
        <v>0</v>
      </c>
      <c r="P12" s="15">
        <f>IFERROR(VLOOKUP($D12,借入11!$D$18:$I$42,$G$1,FALSE),0)</f>
        <v>0</v>
      </c>
      <c r="Q12" s="15">
        <f>IFERROR(VLOOKUP($D12,借入12!$D$18:$I$42,$G$1,FALSE),0)</f>
        <v>0</v>
      </c>
      <c r="R12" s="15">
        <f>IFERROR(VLOOKUP($D12,借入13!$D$18:$I$42,$G$1,FALSE),0)</f>
        <v>0</v>
      </c>
      <c r="S12" s="15">
        <f>IFERROR(VLOOKUP($D12,借入14!$D$18:$I$42,$G$1,FALSE),0)</f>
        <v>0</v>
      </c>
      <c r="T12" s="15">
        <f>IFERROR(VLOOKUP($D12,借入15!$D$18:$I$42,$G$1,FALSE),0)</f>
        <v>0</v>
      </c>
      <c r="U12" s="15">
        <f>IFERROR(VLOOKUP($D12,借入16!$D$18:$I$42,$G$1,FALSE),0)</f>
        <v>0</v>
      </c>
      <c r="V12" s="15">
        <f>IFERROR(VLOOKUP($D12,借入17!$D$18:$I$42,$G$1,FALSE),0)</f>
        <v>0</v>
      </c>
      <c r="W12" s="15">
        <f>IFERROR(VLOOKUP($D12,借入18!$D$18:$I$42,$G$1,FALSE),0)</f>
        <v>0</v>
      </c>
      <c r="X12" s="15">
        <f>IFERROR(VLOOKUP($D12,借入19!$D$18:$I$42,$G$1,FALSE),0)</f>
        <v>0</v>
      </c>
      <c r="Y12" s="15">
        <f>IFERROR(VLOOKUP($D12,借入20!$D$18:$I$42,$G$1,FALSE),0)</f>
        <v>0</v>
      </c>
      <c r="Z12" s="15">
        <f>IFERROR(VLOOKUP($D12,借入21!$D$18:$I$42,$G$1,FALSE),0)</f>
        <v>0</v>
      </c>
      <c r="AA12" s="15">
        <f>IFERROR(VLOOKUP($D12,借入22!$D$18:$I$42,$G$1,FALSE),0)</f>
        <v>0</v>
      </c>
      <c r="AB12" s="15">
        <f>IFERROR(VLOOKUP($D12,借入23!$D$18:$I$42,$G$1,FALSE),0)</f>
        <v>0</v>
      </c>
      <c r="AC12" s="15">
        <f>IFERROR(VLOOKUP($D12,借入24!$D$18:$I$42,$G$1,FALSE),0)</f>
        <v>0</v>
      </c>
      <c r="AD12" s="15">
        <f>IFERROR(VLOOKUP($D12,借入25!$D$18:$I$42,$G$1,FALSE),0)</f>
        <v>0</v>
      </c>
    </row>
    <row r="13" spans="2:30">
      <c r="B13" s="26">
        <f t="shared" si="1"/>
        <v>9</v>
      </c>
      <c r="C13" s="65" t="e">
        <f>VLOOKUP(D13,'和歴-西暦'!$C:$D,2,FALSE)</f>
        <v>#N/A</v>
      </c>
      <c r="D13" s="66" t="e">
        <f t="shared" si="2"/>
        <v>#N/A</v>
      </c>
      <c r="E13" s="34">
        <f t="shared" si="0"/>
        <v>0</v>
      </c>
      <c r="F13" s="15">
        <f>IFERROR(VLOOKUP($D13,借入1!$D$18:$J$42,$G$1,FALSE),0)</f>
        <v>0</v>
      </c>
      <c r="G13" s="15">
        <f>IFERROR(VLOOKUP($D13,借入2!$D$18:$I$42,$G$1,FALSE),0)</f>
        <v>0</v>
      </c>
      <c r="H13" s="15">
        <f>IFERROR(VLOOKUP($D13,借入3!$D$18:$I$42,$G$1,FALSE),0)</f>
        <v>0</v>
      </c>
      <c r="I13" s="15">
        <f>IFERROR(VLOOKUP($D13,借入4!$D$18:$I$42,$G$1,FALSE),0)</f>
        <v>0</v>
      </c>
      <c r="J13" s="15">
        <f>IFERROR(VLOOKUP($D13,借入5!$D$18:$I$42,$G$1,FALSE),0)</f>
        <v>0</v>
      </c>
      <c r="K13" s="15">
        <f>IFERROR(VLOOKUP($D13,借入6!$D$18:$I$42,$G$1,FALSE),0)</f>
        <v>0</v>
      </c>
      <c r="L13" s="15">
        <f>IFERROR(VLOOKUP($D13,借入7!$D$18:$I$42,$G$1,FALSE),0)</f>
        <v>0</v>
      </c>
      <c r="M13" s="15">
        <f>IFERROR(VLOOKUP($D13,借入8!$D$18:$I$42,$G$1,FALSE),0)</f>
        <v>0</v>
      </c>
      <c r="N13" s="15">
        <f>IFERROR(VLOOKUP($D13,借入9!$D$18:$I$42,$G$1,FALSE),0)</f>
        <v>0</v>
      </c>
      <c r="O13" s="15">
        <f>IFERROR(VLOOKUP($D13,借入10!$D$18:$I$42,$G$1,FALSE),0)</f>
        <v>0</v>
      </c>
      <c r="P13" s="15">
        <f>IFERROR(VLOOKUP($D13,借入11!$D$18:$I$42,$G$1,FALSE),0)</f>
        <v>0</v>
      </c>
      <c r="Q13" s="15">
        <f>IFERROR(VLOOKUP($D13,借入12!$D$18:$I$42,$G$1,FALSE),0)</f>
        <v>0</v>
      </c>
      <c r="R13" s="15">
        <f>IFERROR(VLOOKUP($D13,借入13!$D$18:$I$42,$G$1,FALSE),0)</f>
        <v>0</v>
      </c>
      <c r="S13" s="15">
        <f>IFERROR(VLOOKUP($D13,借入14!$D$18:$I$42,$G$1,FALSE),0)</f>
        <v>0</v>
      </c>
      <c r="T13" s="15">
        <f>IFERROR(VLOOKUP($D13,借入15!$D$18:$I$42,$G$1,FALSE),0)</f>
        <v>0</v>
      </c>
      <c r="U13" s="15">
        <f>IFERROR(VLOOKUP($D13,借入16!$D$18:$I$42,$G$1,FALSE),0)</f>
        <v>0</v>
      </c>
      <c r="V13" s="15">
        <f>IFERROR(VLOOKUP($D13,借入17!$D$18:$I$42,$G$1,FALSE),0)</f>
        <v>0</v>
      </c>
      <c r="W13" s="15">
        <f>IFERROR(VLOOKUP($D13,借入18!$D$18:$I$42,$G$1,FALSE),0)</f>
        <v>0</v>
      </c>
      <c r="X13" s="15">
        <f>IFERROR(VLOOKUP($D13,借入19!$D$18:$I$42,$G$1,FALSE),0)</f>
        <v>0</v>
      </c>
      <c r="Y13" s="15">
        <f>IFERROR(VLOOKUP($D13,借入20!$D$18:$I$42,$G$1,FALSE),0)</f>
        <v>0</v>
      </c>
      <c r="Z13" s="15">
        <f>IFERROR(VLOOKUP($D13,借入21!$D$18:$I$42,$G$1,FALSE),0)</f>
        <v>0</v>
      </c>
      <c r="AA13" s="15">
        <f>IFERROR(VLOOKUP($D13,借入22!$D$18:$I$42,$G$1,FALSE),0)</f>
        <v>0</v>
      </c>
      <c r="AB13" s="15">
        <f>IFERROR(VLOOKUP($D13,借入23!$D$18:$I$42,$G$1,FALSE),0)</f>
        <v>0</v>
      </c>
      <c r="AC13" s="15">
        <f>IFERROR(VLOOKUP($D13,借入24!$D$18:$I$42,$G$1,FALSE),0)</f>
        <v>0</v>
      </c>
      <c r="AD13" s="15">
        <f>IFERROR(VLOOKUP($D13,借入25!$D$18:$I$42,$G$1,FALSE),0)</f>
        <v>0</v>
      </c>
    </row>
    <row r="14" spans="2:30">
      <c r="B14" s="26">
        <f t="shared" si="1"/>
        <v>10</v>
      </c>
      <c r="C14" s="65" t="e">
        <f>VLOOKUP(D14,'和歴-西暦'!$C:$D,2,FALSE)</f>
        <v>#N/A</v>
      </c>
      <c r="D14" s="66" t="e">
        <f t="shared" si="2"/>
        <v>#N/A</v>
      </c>
      <c r="E14" s="34">
        <f t="shared" si="0"/>
        <v>0</v>
      </c>
      <c r="F14" s="15">
        <f>IFERROR(VLOOKUP($D14,借入1!$D$18:$J$42,$G$1,FALSE),0)</f>
        <v>0</v>
      </c>
      <c r="G14" s="15">
        <f>IFERROR(VLOOKUP($D14,借入2!$D$18:$I$42,$G$1,FALSE),0)</f>
        <v>0</v>
      </c>
      <c r="H14" s="15">
        <f>IFERROR(VLOOKUP($D14,借入3!$D$18:$I$42,$G$1,FALSE),0)</f>
        <v>0</v>
      </c>
      <c r="I14" s="15">
        <f>IFERROR(VLOOKUP($D14,借入4!$D$18:$I$42,$G$1,FALSE),0)</f>
        <v>0</v>
      </c>
      <c r="J14" s="15">
        <f>IFERROR(VLOOKUP($D14,借入5!$D$18:$I$42,$G$1,FALSE),0)</f>
        <v>0</v>
      </c>
      <c r="K14" s="15">
        <f>IFERROR(VLOOKUP($D14,借入6!$D$18:$I$42,$G$1,FALSE),0)</f>
        <v>0</v>
      </c>
      <c r="L14" s="15">
        <f>IFERROR(VLOOKUP($D14,借入7!$D$18:$I$42,$G$1,FALSE),0)</f>
        <v>0</v>
      </c>
      <c r="M14" s="15">
        <f>IFERROR(VLOOKUP($D14,借入8!$D$18:$I$42,$G$1,FALSE),0)</f>
        <v>0</v>
      </c>
      <c r="N14" s="15">
        <f>IFERROR(VLOOKUP($D14,借入9!$D$18:$I$42,$G$1,FALSE),0)</f>
        <v>0</v>
      </c>
      <c r="O14" s="15">
        <f>IFERROR(VLOOKUP($D14,借入10!$D$18:$I$42,$G$1,FALSE),0)</f>
        <v>0</v>
      </c>
      <c r="P14" s="15">
        <f>IFERROR(VLOOKUP($D14,借入11!$D$18:$I$42,$G$1,FALSE),0)</f>
        <v>0</v>
      </c>
      <c r="Q14" s="15">
        <f>IFERROR(VLOOKUP($D14,借入12!$D$18:$I$42,$G$1,FALSE),0)</f>
        <v>0</v>
      </c>
      <c r="R14" s="15">
        <f>IFERROR(VLOOKUP($D14,借入13!$D$18:$I$42,$G$1,FALSE),0)</f>
        <v>0</v>
      </c>
      <c r="S14" s="15">
        <f>IFERROR(VLOOKUP($D14,借入14!$D$18:$I$42,$G$1,FALSE),0)</f>
        <v>0</v>
      </c>
      <c r="T14" s="15">
        <f>IFERROR(VLOOKUP($D14,借入15!$D$18:$I$42,$G$1,FALSE),0)</f>
        <v>0</v>
      </c>
      <c r="U14" s="15">
        <f>IFERROR(VLOOKUP($D14,借入16!$D$18:$I$42,$G$1,FALSE),0)</f>
        <v>0</v>
      </c>
      <c r="V14" s="15">
        <f>IFERROR(VLOOKUP($D14,借入17!$D$18:$I$42,$G$1,FALSE),0)</f>
        <v>0</v>
      </c>
      <c r="W14" s="15">
        <f>IFERROR(VLOOKUP($D14,借入18!$D$18:$I$42,$G$1,FALSE),0)</f>
        <v>0</v>
      </c>
      <c r="X14" s="15">
        <f>IFERROR(VLOOKUP($D14,借入19!$D$18:$I$42,$G$1,FALSE),0)</f>
        <v>0</v>
      </c>
      <c r="Y14" s="15">
        <f>IFERROR(VLOOKUP($D14,借入20!$D$18:$I$42,$G$1,FALSE),0)</f>
        <v>0</v>
      </c>
      <c r="Z14" s="15">
        <f>IFERROR(VLOOKUP($D14,借入21!$D$18:$I$42,$G$1,FALSE),0)</f>
        <v>0</v>
      </c>
      <c r="AA14" s="15">
        <f>IFERROR(VLOOKUP($D14,借入22!$D$18:$I$42,$G$1,FALSE),0)</f>
        <v>0</v>
      </c>
      <c r="AB14" s="15">
        <f>IFERROR(VLOOKUP($D14,借入23!$D$18:$I$42,$G$1,FALSE),0)</f>
        <v>0</v>
      </c>
      <c r="AC14" s="15">
        <f>IFERROR(VLOOKUP($D14,借入24!$D$18:$I$42,$G$1,FALSE),0)</f>
        <v>0</v>
      </c>
      <c r="AD14" s="15">
        <f>IFERROR(VLOOKUP($D14,借入25!$D$18:$I$42,$G$1,FALSE),0)</f>
        <v>0</v>
      </c>
    </row>
    <row r="15" spans="2:30">
      <c r="B15" s="26">
        <f t="shared" si="1"/>
        <v>11</v>
      </c>
      <c r="C15" s="65" t="e">
        <f>VLOOKUP(D15,'和歴-西暦'!$C:$D,2,FALSE)</f>
        <v>#N/A</v>
      </c>
      <c r="D15" s="66" t="e">
        <f t="shared" si="2"/>
        <v>#N/A</v>
      </c>
      <c r="E15" s="34">
        <f t="shared" si="0"/>
        <v>0</v>
      </c>
      <c r="F15" s="15">
        <f>IFERROR(VLOOKUP($D15,借入1!$D$18:$J$42,$G$1,FALSE),0)</f>
        <v>0</v>
      </c>
      <c r="G15" s="15">
        <f>IFERROR(VLOOKUP($D15,借入2!$D$18:$I$42,$G$1,FALSE),0)</f>
        <v>0</v>
      </c>
      <c r="H15" s="15">
        <f>IFERROR(VLOOKUP($D15,借入3!$D$18:$I$42,$G$1,FALSE),0)</f>
        <v>0</v>
      </c>
      <c r="I15" s="15">
        <f>IFERROR(VLOOKUP($D15,借入4!$D$18:$I$42,$G$1,FALSE),0)</f>
        <v>0</v>
      </c>
      <c r="J15" s="15">
        <f>IFERROR(VLOOKUP($D15,借入5!$D$18:$I$42,$G$1,FALSE),0)</f>
        <v>0</v>
      </c>
      <c r="K15" s="15">
        <f>IFERROR(VLOOKUP($D15,借入6!$D$18:$I$42,$G$1,FALSE),0)</f>
        <v>0</v>
      </c>
      <c r="L15" s="15">
        <f>IFERROR(VLOOKUP($D15,借入7!$D$18:$I$42,$G$1,FALSE),0)</f>
        <v>0</v>
      </c>
      <c r="M15" s="15">
        <f>IFERROR(VLOOKUP($D15,借入8!$D$18:$I$42,$G$1,FALSE),0)</f>
        <v>0</v>
      </c>
      <c r="N15" s="15">
        <f>IFERROR(VLOOKUP($D15,借入9!$D$18:$I$42,$G$1,FALSE),0)</f>
        <v>0</v>
      </c>
      <c r="O15" s="15">
        <f>IFERROR(VLOOKUP($D15,借入10!$D$18:$I$42,$G$1,FALSE),0)</f>
        <v>0</v>
      </c>
      <c r="P15" s="15">
        <f>IFERROR(VLOOKUP($D15,借入11!$D$18:$I$42,$G$1,FALSE),0)</f>
        <v>0</v>
      </c>
      <c r="Q15" s="15">
        <f>IFERROR(VLOOKUP($D15,借入12!$D$18:$I$42,$G$1,FALSE),0)</f>
        <v>0</v>
      </c>
      <c r="R15" s="15">
        <f>IFERROR(VLOOKUP($D15,借入13!$D$18:$I$42,$G$1,FALSE),0)</f>
        <v>0</v>
      </c>
      <c r="S15" s="15">
        <f>IFERROR(VLOOKUP($D15,借入14!$D$18:$I$42,$G$1,FALSE),0)</f>
        <v>0</v>
      </c>
      <c r="T15" s="15">
        <f>IFERROR(VLOOKUP($D15,借入15!$D$18:$I$42,$G$1,FALSE),0)</f>
        <v>0</v>
      </c>
      <c r="U15" s="15">
        <f>IFERROR(VLOOKUP($D15,借入16!$D$18:$I$42,$G$1,FALSE),0)</f>
        <v>0</v>
      </c>
      <c r="V15" s="15">
        <f>IFERROR(VLOOKUP($D15,借入17!$D$18:$I$42,$G$1,FALSE),0)</f>
        <v>0</v>
      </c>
      <c r="W15" s="15">
        <f>IFERROR(VLOOKUP($D15,借入18!$D$18:$I$42,$G$1,FALSE),0)</f>
        <v>0</v>
      </c>
      <c r="X15" s="15">
        <f>IFERROR(VLOOKUP($D15,借入19!$D$18:$I$42,$G$1,FALSE),0)</f>
        <v>0</v>
      </c>
      <c r="Y15" s="15">
        <f>IFERROR(VLOOKUP($D15,借入20!$D$18:$I$42,$G$1,FALSE),0)</f>
        <v>0</v>
      </c>
      <c r="Z15" s="15">
        <f>IFERROR(VLOOKUP($D15,借入21!$D$18:$I$42,$G$1,FALSE),0)</f>
        <v>0</v>
      </c>
      <c r="AA15" s="15">
        <f>IFERROR(VLOOKUP($D15,借入22!$D$18:$I$42,$G$1,FALSE),0)</f>
        <v>0</v>
      </c>
      <c r="AB15" s="15">
        <f>IFERROR(VLOOKUP($D15,借入23!$D$18:$I$42,$G$1,FALSE),0)</f>
        <v>0</v>
      </c>
      <c r="AC15" s="15">
        <f>IFERROR(VLOOKUP($D15,借入24!$D$18:$I$42,$G$1,FALSE),0)</f>
        <v>0</v>
      </c>
      <c r="AD15" s="15">
        <f>IFERROR(VLOOKUP($D15,借入25!$D$18:$I$42,$G$1,FALSE),0)</f>
        <v>0</v>
      </c>
    </row>
    <row r="16" spans="2:30">
      <c r="B16" s="26">
        <f t="shared" si="1"/>
        <v>12</v>
      </c>
      <c r="C16" s="65" t="e">
        <f>VLOOKUP(D16,'和歴-西暦'!$C:$D,2,FALSE)</f>
        <v>#N/A</v>
      </c>
      <c r="D16" s="66" t="e">
        <f t="shared" si="2"/>
        <v>#N/A</v>
      </c>
      <c r="E16" s="34">
        <f t="shared" si="0"/>
        <v>0</v>
      </c>
      <c r="F16" s="15">
        <f>IFERROR(VLOOKUP($D16,借入1!$D$18:$J$42,$G$1,FALSE),0)</f>
        <v>0</v>
      </c>
      <c r="G16" s="15">
        <f>IFERROR(VLOOKUP($D16,借入2!$D$18:$I$42,$G$1,FALSE),0)</f>
        <v>0</v>
      </c>
      <c r="H16" s="15">
        <f>IFERROR(VLOOKUP($D16,借入3!$D$18:$I$42,$G$1,FALSE),0)</f>
        <v>0</v>
      </c>
      <c r="I16" s="15">
        <f>IFERROR(VLOOKUP($D16,借入4!$D$18:$I$42,$G$1,FALSE),0)</f>
        <v>0</v>
      </c>
      <c r="J16" s="15">
        <f>IFERROR(VLOOKUP($D16,借入5!$D$18:$I$42,$G$1,FALSE),0)</f>
        <v>0</v>
      </c>
      <c r="K16" s="15">
        <f>IFERROR(VLOOKUP($D16,借入6!$D$18:$I$42,$G$1,FALSE),0)</f>
        <v>0</v>
      </c>
      <c r="L16" s="15">
        <f>IFERROR(VLOOKUP($D16,借入7!$D$18:$I$42,$G$1,FALSE),0)</f>
        <v>0</v>
      </c>
      <c r="M16" s="15">
        <f>IFERROR(VLOOKUP($D16,借入8!$D$18:$I$42,$G$1,FALSE),0)</f>
        <v>0</v>
      </c>
      <c r="N16" s="15">
        <f>IFERROR(VLOOKUP($D16,借入9!$D$18:$I$42,$G$1,FALSE),0)</f>
        <v>0</v>
      </c>
      <c r="O16" s="15">
        <f>IFERROR(VLOOKUP($D16,借入10!$D$18:$I$42,$G$1,FALSE),0)</f>
        <v>0</v>
      </c>
      <c r="P16" s="15">
        <f>IFERROR(VLOOKUP($D16,借入11!$D$18:$I$42,$G$1,FALSE),0)</f>
        <v>0</v>
      </c>
      <c r="Q16" s="15">
        <f>IFERROR(VLOOKUP($D16,借入12!$D$18:$I$42,$G$1,FALSE),0)</f>
        <v>0</v>
      </c>
      <c r="R16" s="15">
        <f>IFERROR(VLOOKUP($D16,借入13!$D$18:$I$42,$G$1,FALSE),0)</f>
        <v>0</v>
      </c>
      <c r="S16" s="15">
        <f>IFERROR(VLOOKUP($D16,借入14!$D$18:$I$42,$G$1,FALSE),0)</f>
        <v>0</v>
      </c>
      <c r="T16" s="15">
        <f>IFERROR(VLOOKUP($D16,借入15!$D$18:$I$42,$G$1,FALSE),0)</f>
        <v>0</v>
      </c>
      <c r="U16" s="15">
        <f>IFERROR(VLOOKUP($D16,借入16!$D$18:$I$42,$G$1,FALSE),0)</f>
        <v>0</v>
      </c>
      <c r="V16" s="15">
        <f>IFERROR(VLOOKUP($D16,借入17!$D$18:$I$42,$G$1,FALSE),0)</f>
        <v>0</v>
      </c>
      <c r="W16" s="15">
        <f>IFERROR(VLOOKUP($D16,借入18!$D$18:$I$42,$G$1,FALSE),0)</f>
        <v>0</v>
      </c>
      <c r="X16" s="15">
        <f>IFERROR(VLOOKUP($D16,借入19!$D$18:$I$42,$G$1,FALSE),0)</f>
        <v>0</v>
      </c>
      <c r="Y16" s="15">
        <f>IFERROR(VLOOKUP($D16,借入20!$D$18:$I$42,$G$1,FALSE),0)</f>
        <v>0</v>
      </c>
      <c r="Z16" s="15">
        <f>IFERROR(VLOOKUP($D16,借入21!$D$18:$I$42,$G$1,FALSE),0)</f>
        <v>0</v>
      </c>
      <c r="AA16" s="15">
        <f>IFERROR(VLOOKUP($D16,借入22!$D$18:$I$42,$G$1,FALSE),0)</f>
        <v>0</v>
      </c>
      <c r="AB16" s="15">
        <f>IFERROR(VLOOKUP($D16,借入23!$D$18:$I$42,$G$1,FALSE),0)</f>
        <v>0</v>
      </c>
      <c r="AC16" s="15">
        <f>IFERROR(VLOOKUP($D16,借入24!$D$18:$I$42,$G$1,FALSE),0)</f>
        <v>0</v>
      </c>
      <c r="AD16" s="15">
        <f>IFERROR(VLOOKUP($D16,借入25!$D$18:$I$42,$G$1,FALSE),0)</f>
        <v>0</v>
      </c>
    </row>
    <row r="17" spans="2:30">
      <c r="B17" s="26">
        <f t="shared" si="1"/>
        <v>13</v>
      </c>
      <c r="C17" s="65" t="e">
        <f>VLOOKUP(D17,'和歴-西暦'!$C:$D,2,FALSE)</f>
        <v>#N/A</v>
      </c>
      <c r="D17" s="66" t="e">
        <f t="shared" si="2"/>
        <v>#N/A</v>
      </c>
      <c r="E17" s="34">
        <f t="shared" si="0"/>
        <v>0</v>
      </c>
      <c r="F17" s="15">
        <f>IFERROR(VLOOKUP($D17,借入1!$D$18:$J$42,$G$1,FALSE),0)</f>
        <v>0</v>
      </c>
      <c r="G17" s="15">
        <f>IFERROR(VLOOKUP($D17,借入2!$D$18:$I$42,$G$1,FALSE),0)</f>
        <v>0</v>
      </c>
      <c r="H17" s="15">
        <f>IFERROR(VLOOKUP($D17,借入3!$D$18:$I$42,$G$1,FALSE),0)</f>
        <v>0</v>
      </c>
      <c r="I17" s="15">
        <f>IFERROR(VLOOKUP($D17,借入4!$D$18:$I$42,$G$1,FALSE),0)</f>
        <v>0</v>
      </c>
      <c r="J17" s="15">
        <f>IFERROR(VLOOKUP($D17,借入5!$D$18:$I$42,$G$1,FALSE),0)</f>
        <v>0</v>
      </c>
      <c r="K17" s="15">
        <f>IFERROR(VLOOKUP($D17,借入6!$D$18:$I$42,$G$1,FALSE),0)</f>
        <v>0</v>
      </c>
      <c r="L17" s="15">
        <f>IFERROR(VLOOKUP($D17,借入7!$D$18:$I$42,$G$1,FALSE),0)</f>
        <v>0</v>
      </c>
      <c r="M17" s="15">
        <f>IFERROR(VLOOKUP($D17,借入8!$D$18:$I$42,$G$1,FALSE),0)</f>
        <v>0</v>
      </c>
      <c r="N17" s="15">
        <f>IFERROR(VLOOKUP($D17,借入9!$D$18:$I$42,$G$1,FALSE),0)</f>
        <v>0</v>
      </c>
      <c r="O17" s="15">
        <f>IFERROR(VLOOKUP($D17,借入10!$D$18:$I$42,$G$1,FALSE),0)</f>
        <v>0</v>
      </c>
      <c r="P17" s="15">
        <f>IFERROR(VLOOKUP($D17,借入11!$D$18:$I$42,$G$1,FALSE),0)</f>
        <v>0</v>
      </c>
      <c r="Q17" s="15">
        <f>IFERROR(VLOOKUP($D17,借入12!$D$18:$I$42,$G$1,FALSE),0)</f>
        <v>0</v>
      </c>
      <c r="R17" s="15">
        <f>IFERROR(VLOOKUP($D17,借入13!$D$18:$I$42,$G$1,FALSE),0)</f>
        <v>0</v>
      </c>
      <c r="S17" s="15">
        <f>IFERROR(VLOOKUP($D17,借入14!$D$18:$I$42,$G$1,FALSE),0)</f>
        <v>0</v>
      </c>
      <c r="T17" s="15">
        <f>IFERROR(VLOOKUP($D17,借入15!$D$18:$I$42,$G$1,FALSE),0)</f>
        <v>0</v>
      </c>
      <c r="U17" s="15">
        <f>IFERROR(VLOOKUP($D17,借入16!$D$18:$I$42,$G$1,FALSE),0)</f>
        <v>0</v>
      </c>
      <c r="V17" s="15">
        <f>IFERROR(VLOOKUP($D17,借入17!$D$18:$I$42,$G$1,FALSE),0)</f>
        <v>0</v>
      </c>
      <c r="W17" s="15">
        <f>IFERROR(VLOOKUP($D17,借入18!$D$18:$I$42,$G$1,FALSE),0)</f>
        <v>0</v>
      </c>
      <c r="X17" s="15">
        <f>IFERROR(VLOOKUP($D17,借入19!$D$18:$I$42,$G$1,FALSE),0)</f>
        <v>0</v>
      </c>
      <c r="Y17" s="15">
        <f>IFERROR(VLOOKUP($D17,借入20!$D$18:$I$42,$G$1,FALSE),0)</f>
        <v>0</v>
      </c>
      <c r="Z17" s="15">
        <f>IFERROR(VLOOKUP($D17,借入21!$D$18:$I$42,$G$1,FALSE),0)</f>
        <v>0</v>
      </c>
      <c r="AA17" s="15">
        <f>IFERROR(VLOOKUP($D17,借入22!$D$18:$I$42,$G$1,FALSE),0)</f>
        <v>0</v>
      </c>
      <c r="AB17" s="15">
        <f>IFERROR(VLOOKUP($D17,借入23!$D$18:$I$42,$G$1,FALSE),0)</f>
        <v>0</v>
      </c>
      <c r="AC17" s="15">
        <f>IFERROR(VLOOKUP($D17,借入24!$D$18:$I$42,$G$1,FALSE),0)</f>
        <v>0</v>
      </c>
      <c r="AD17" s="15">
        <f>IFERROR(VLOOKUP($D17,借入25!$D$18:$I$42,$G$1,FALSE),0)</f>
        <v>0</v>
      </c>
    </row>
    <row r="18" spans="2:30">
      <c r="B18" s="26">
        <f t="shared" si="1"/>
        <v>14</v>
      </c>
      <c r="C18" s="65" t="e">
        <f>VLOOKUP(D18,'和歴-西暦'!$C:$D,2,FALSE)</f>
        <v>#N/A</v>
      </c>
      <c r="D18" s="66" t="e">
        <f t="shared" si="2"/>
        <v>#N/A</v>
      </c>
      <c r="E18" s="34">
        <f t="shared" si="0"/>
        <v>0</v>
      </c>
      <c r="F18" s="15">
        <f>IFERROR(VLOOKUP($D18,借入1!$D$18:$J$42,$G$1,FALSE),0)</f>
        <v>0</v>
      </c>
      <c r="G18" s="15">
        <f>IFERROR(VLOOKUP($D18,借入2!$D$18:$I$42,$G$1,FALSE),0)</f>
        <v>0</v>
      </c>
      <c r="H18" s="15">
        <f>IFERROR(VLOOKUP($D18,借入3!$D$18:$I$42,$G$1,FALSE),0)</f>
        <v>0</v>
      </c>
      <c r="I18" s="15">
        <f>IFERROR(VLOOKUP($D18,借入4!$D$18:$I$42,$G$1,FALSE),0)</f>
        <v>0</v>
      </c>
      <c r="J18" s="15">
        <f>IFERROR(VLOOKUP($D18,借入5!$D$18:$I$42,$G$1,FALSE),0)</f>
        <v>0</v>
      </c>
      <c r="K18" s="15">
        <f>IFERROR(VLOOKUP($D18,借入6!$D$18:$I$42,$G$1,FALSE),0)</f>
        <v>0</v>
      </c>
      <c r="L18" s="15">
        <f>IFERROR(VLOOKUP($D18,借入7!$D$18:$I$42,$G$1,FALSE),0)</f>
        <v>0</v>
      </c>
      <c r="M18" s="15">
        <f>IFERROR(VLOOKUP($D18,借入8!$D$18:$I$42,$G$1,FALSE),0)</f>
        <v>0</v>
      </c>
      <c r="N18" s="15">
        <f>IFERROR(VLOOKUP($D18,借入9!$D$18:$I$42,$G$1,FALSE),0)</f>
        <v>0</v>
      </c>
      <c r="O18" s="15">
        <f>IFERROR(VLOOKUP($D18,借入10!$D$18:$I$42,$G$1,FALSE),0)</f>
        <v>0</v>
      </c>
      <c r="P18" s="15">
        <f>IFERROR(VLOOKUP($D18,借入11!$D$18:$I$42,$G$1,FALSE),0)</f>
        <v>0</v>
      </c>
      <c r="Q18" s="15">
        <f>IFERROR(VLOOKUP($D18,借入12!$D$18:$I$42,$G$1,FALSE),0)</f>
        <v>0</v>
      </c>
      <c r="R18" s="15">
        <f>IFERROR(VLOOKUP($D18,借入13!$D$18:$I$42,$G$1,FALSE),0)</f>
        <v>0</v>
      </c>
      <c r="S18" s="15">
        <f>IFERROR(VLOOKUP($D18,借入14!$D$18:$I$42,$G$1,FALSE),0)</f>
        <v>0</v>
      </c>
      <c r="T18" s="15">
        <f>IFERROR(VLOOKUP($D18,借入15!$D$18:$I$42,$G$1,FALSE),0)</f>
        <v>0</v>
      </c>
      <c r="U18" s="15">
        <f>IFERROR(VLOOKUP($D18,借入16!$D$18:$I$42,$G$1,FALSE),0)</f>
        <v>0</v>
      </c>
      <c r="V18" s="15">
        <f>IFERROR(VLOOKUP($D18,借入17!$D$18:$I$42,$G$1,FALSE),0)</f>
        <v>0</v>
      </c>
      <c r="W18" s="15">
        <f>IFERROR(VLOOKUP($D18,借入18!$D$18:$I$42,$G$1,FALSE),0)</f>
        <v>0</v>
      </c>
      <c r="X18" s="15">
        <f>IFERROR(VLOOKUP($D18,借入19!$D$18:$I$42,$G$1,FALSE),0)</f>
        <v>0</v>
      </c>
      <c r="Y18" s="15">
        <f>IFERROR(VLOOKUP($D18,借入20!$D$18:$I$42,$G$1,FALSE),0)</f>
        <v>0</v>
      </c>
      <c r="Z18" s="15">
        <f>IFERROR(VLOOKUP($D18,借入21!$D$18:$I$42,$G$1,FALSE),0)</f>
        <v>0</v>
      </c>
      <c r="AA18" s="15">
        <f>IFERROR(VLOOKUP($D18,借入22!$D$18:$I$42,$G$1,FALSE),0)</f>
        <v>0</v>
      </c>
      <c r="AB18" s="15">
        <f>IFERROR(VLOOKUP($D18,借入23!$D$18:$I$42,$G$1,FALSE),0)</f>
        <v>0</v>
      </c>
      <c r="AC18" s="15">
        <f>IFERROR(VLOOKUP($D18,借入24!$D$18:$I$42,$G$1,FALSE),0)</f>
        <v>0</v>
      </c>
      <c r="AD18" s="15">
        <f>IFERROR(VLOOKUP($D18,借入25!$D$18:$I$42,$G$1,FALSE),0)</f>
        <v>0</v>
      </c>
    </row>
    <row r="19" spans="2:30">
      <c r="B19" s="26">
        <f t="shared" si="1"/>
        <v>15</v>
      </c>
      <c r="C19" s="65" t="e">
        <f>VLOOKUP(D19,'和歴-西暦'!$C:$D,2,FALSE)</f>
        <v>#N/A</v>
      </c>
      <c r="D19" s="66" t="e">
        <f t="shared" si="2"/>
        <v>#N/A</v>
      </c>
      <c r="E19" s="34">
        <f t="shared" si="0"/>
        <v>0</v>
      </c>
      <c r="F19" s="15">
        <f>IFERROR(VLOOKUP($D19,借入1!$D$18:$J$42,$G$1,FALSE),0)</f>
        <v>0</v>
      </c>
      <c r="G19" s="15">
        <f>IFERROR(VLOOKUP($D19,借入2!$D$18:$I$42,$G$1,FALSE),0)</f>
        <v>0</v>
      </c>
      <c r="H19" s="15">
        <f>IFERROR(VLOOKUP($D19,借入3!$D$18:$I$42,$G$1,FALSE),0)</f>
        <v>0</v>
      </c>
      <c r="I19" s="15">
        <f>IFERROR(VLOOKUP($D19,借入4!$D$18:$I$42,$G$1,FALSE),0)</f>
        <v>0</v>
      </c>
      <c r="J19" s="15">
        <f>IFERROR(VLOOKUP($D19,借入5!$D$18:$I$42,$G$1,FALSE),0)</f>
        <v>0</v>
      </c>
      <c r="K19" s="15">
        <f>IFERROR(VLOOKUP($D19,借入6!$D$18:$I$42,$G$1,FALSE),0)</f>
        <v>0</v>
      </c>
      <c r="L19" s="15">
        <f>IFERROR(VLOOKUP($D19,借入7!$D$18:$I$42,$G$1,FALSE),0)</f>
        <v>0</v>
      </c>
      <c r="M19" s="15">
        <f>IFERROR(VLOOKUP($D19,借入8!$D$18:$I$42,$G$1,FALSE),0)</f>
        <v>0</v>
      </c>
      <c r="N19" s="15">
        <f>IFERROR(VLOOKUP($D19,借入9!$D$18:$I$42,$G$1,FALSE),0)</f>
        <v>0</v>
      </c>
      <c r="O19" s="15">
        <f>IFERROR(VLOOKUP($D19,借入10!$D$18:$I$42,$G$1,FALSE),0)</f>
        <v>0</v>
      </c>
      <c r="P19" s="15">
        <f>IFERROR(VLOOKUP($D19,借入11!$D$18:$I$42,$G$1,FALSE),0)</f>
        <v>0</v>
      </c>
      <c r="Q19" s="15">
        <f>IFERROR(VLOOKUP($D19,借入12!$D$18:$I$42,$G$1,FALSE),0)</f>
        <v>0</v>
      </c>
      <c r="R19" s="15">
        <f>IFERROR(VLOOKUP($D19,借入13!$D$18:$I$42,$G$1,FALSE),0)</f>
        <v>0</v>
      </c>
      <c r="S19" s="15">
        <f>IFERROR(VLOOKUP($D19,借入14!$D$18:$I$42,$G$1,FALSE),0)</f>
        <v>0</v>
      </c>
      <c r="T19" s="15">
        <f>IFERROR(VLOOKUP($D19,借入15!$D$18:$I$42,$G$1,FALSE),0)</f>
        <v>0</v>
      </c>
      <c r="U19" s="15">
        <f>IFERROR(VLOOKUP($D19,借入16!$D$18:$I$42,$G$1,FALSE),0)</f>
        <v>0</v>
      </c>
      <c r="V19" s="15">
        <f>IFERROR(VLOOKUP($D19,借入17!$D$18:$I$42,$G$1,FALSE),0)</f>
        <v>0</v>
      </c>
      <c r="W19" s="15">
        <f>IFERROR(VLOOKUP($D19,借入18!$D$18:$I$42,$G$1,FALSE),0)</f>
        <v>0</v>
      </c>
      <c r="X19" s="15">
        <f>IFERROR(VLOOKUP($D19,借入19!$D$18:$I$42,$G$1,FALSE),0)</f>
        <v>0</v>
      </c>
      <c r="Y19" s="15">
        <f>IFERROR(VLOOKUP($D19,借入20!$D$18:$I$42,$G$1,FALSE),0)</f>
        <v>0</v>
      </c>
      <c r="Z19" s="15">
        <f>IFERROR(VLOOKUP($D19,借入21!$D$18:$I$42,$G$1,FALSE),0)</f>
        <v>0</v>
      </c>
      <c r="AA19" s="15">
        <f>IFERROR(VLOOKUP($D19,借入22!$D$18:$I$42,$G$1,FALSE),0)</f>
        <v>0</v>
      </c>
      <c r="AB19" s="15">
        <f>IFERROR(VLOOKUP($D19,借入23!$D$18:$I$42,$G$1,FALSE),0)</f>
        <v>0</v>
      </c>
      <c r="AC19" s="15">
        <f>IFERROR(VLOOKUP($D19,借入24!$D$18:$I$42,$G$1,FALSE),0)</f>
        <v>0</v>
      </c>
      <c r="AD19" s="15">
        <f>IFERROR(VLOOKUP($D19,借入25!$D$18:$I$42,$G$1,FALSE),0)</f>
        <v>0</v>
      </c>
    </row>
    <row r="20" spans="2:30">
      <c r="B20" s="26">
        <f t="shared" si="1"/>
        <v>16</v>
      </c>
      <c r="C20" s="65" t="e">
        <f>VLOOKUP(D20,'和歴-西暦'!$C:$D,2,FALSE)</f>
        <v>#N/A</v>
      </c>
      <c r="D20" s="66" t="e">
        <f t="shared" si="2"/>
        <v>#N/A</v>
      </c>
      <c r="E20" s="34">
        <f t="shared" si="0"/>
        <v>0</v>
      </c>
      <c r="F20" s="15">
        <f>IFERROR(VLOOKUP($D20,借入1!$D$18:$J$42,$G$1,FALSE),0)</f>
        <v>0</v>
      </c>
      <c r="G20" s="15">
        <f>IFERROR(VLOOKUP($D20,借入2!$D$18:$I$42,$G$1,FALSE),0)</f>
        <v>0</v>
      </c>
      <c r="H20" s="15">
        <f>IFERROR(VLOOKUP($D20,借入3!$D$18:$I$42,$G$1,FALSE),0)</f>
        <v>0</v>
      </c>
      <c r="I20" s="15">
        <f>IFERROR(VLOOKUP($D20,借入4!$D$18:$I$42,$G$1,FALSE),0)</f>
        <v>0</v>
      </c>
      <c r="J20" s="15">
        <f>IFERROR(VLOOKUP($D20,借入5!$D$18:$I$42,$G$1,FALSE),0)</f>
        <v>0</v>
      </c>
      <c r="K20" s="15">
        <f>IFERROR(VLOOKUP($D20,借入6!$D$18:$I$42,$G$1,FALSE),0)</f>
        <v>0</v>
      </c>
      <c r="L20" s="15">
        <f>IFERROR(VLOOKUP($D20,借入7!$D$18:$I$42,$G$1,FALSE),0)</f>
        <v>0</v>
      </c>
      <c r="M20" s="15">
        <f>IFERROR(VLOOKUP($D20,借入8!$D$18:$I$42,$G$1,FALSE),0)</f>
        <v>0</v>
      </c>
      <c r="N20" s="15">
        <f>IFERROR(VLOOKUP($D20,借入9!$D$18:$I$42,$G$1,FALSE),0)</f>
        <v>0</v>
      </c>
      <c r="O20" s="15">
        <f>IFERROR(VLOOKUP($D20,借入10!$D$18:$I$42,$G$1,FALSE),0)</f>
        <v>0</v>
      </c>
      <c r="P20" s="15">
        <f>IFERROR(VLOOKUP($D20,借入11!$D$18:$I$42,$G$1,FALSE),0)</f>
        <v>0</v>
      </c>
      <c r="Q20" s="15">
        <f>IFERROR(VLOOKUP($D20,借入12!$D$18:$I$42,$G$1,FALSE),0)</f>
        <v>0</v>
      </c>
      <c r="R20" s="15">
        <f>IFERROR(VLOOKUP($D20,借入13!$D$18:$I$42,$G$1,FALSE),0)</f>
        <v>0</v>
      </c>
      <c r="S20" s="15">
        <f>IFERROR(VLOOKUP($D20,借入14!$D$18:$I$42,$G$1,FALSE),0)</f>
        <v>0</v>
      </c>
      <c r="T20" s="15">
        <f>IFERROR(VLOOKUP($D20,借入15!$D$18:$I$42,$G$1,FALSE),0)</f>
        <v>0</v>
      </c>
      <c r="U20" s="15">
        <f>IFERROR(VLOOKUP($D20,借入16!$D$18:$I$42,$G$1,FALSE),0)</f>
        <v>0</v>
      </c>
      <c r="V20" s="15">
        <f>IFERROR(VLOOKUP($D20,借入17!$D$18:$I$42,$G$1,FALSE),0)</f>
        <v>0</v>
      </c>
      <c r="W20" s="15">
        <f>IFERROR(VLOOKUP($D20,借入18!$D$18:$I$42,$G$1,FALSE),0)</f>
        <v>0</v>
      </c>
      <c r="X20" s="15">
        <f>IFERROR(VLOOKUP($D20,借入19!$D$18:$I$42,$G$1,FALSE),0)</f>
        <v>0</v>
      </c>
      <c r="Y20" s="15">
        <f>IFERROR(VLOOKUP($D20,借入20!$D$18:$I$42,$G$1,FALSE),0)</f>
        <v>0</v>
      </c>
      <c r="Z20" s="15">
        <f>IFERROR(VLOOKUP($D20,借入21!$D$18:$I$42,$G$1,FALSE),0)</f>
        <v>0</v>
      </c>
      <c r="AA20" s="15">
        <f>IFERROR(VLOOKUP($D20,借入22!$D$18:$I$42,$G$1,FALSE),0)</f>
        <v>0</v>
      </c>
      <c r="AB20" s="15">
        <f>IFERROR(VLOOKUP($D20,借入23!$D$18:$I$42,$G$1,FALSE),0)</f>
        <v>0</v>
      </c>
      <c r="AC20" s="15">
        <f>IFERROR(VLOOKUP($D20,借入24!$D$18:$I$42,$G$1,FALSE),0)</f>
        <v>0</v>
      </c>
      <c r="AD20" s="15">
        <f>IFERROR(VLOOKUP($D20,借入25!$D$18:$I$42,$G$1,FALSE),0)</f>
        <v>0</v>
      </c>
    </row>
    <row r="21" spans="2:30">
      <c r="B21" s="26">
        <f t="shared" si="1"/>
        <v>17</v>
      </c>
      <c r="C21" s="65" t="e">
        <f>VLOOKUP(D21,'和歴-西暦'!$C:$D,2,FALSE)</f>
        <v>#N/A</v>
      </c>
      <c r="D21" s="66" t="e">
        <f t="shared" si="2"/>
        <v>#N/A</v>
      </c>
      <c r="E21" s="34">
        <f t="shared" si="0"/>
        <v>0</v>
      </c>
      <c r="F21" s="15">
        <f>IFERROR(VLOOKUP($D21,借入1!$D$18:$J$42,$G$1,FALSE),0)</f>
        <v>0</v>
      </c>
      <c r="G21" s="15">
        <f>IFERROR(VLOOKUP($D21,借入2!$D$18:$I$42,$G$1,FALSE),0)</f>
        <v>0</v>
      </c>
      <c r="H21" s="15">
        <f>IFERROR(VLOOKUP($D21,借入3!$D$18:$I$42,$G$1,FALSE),0)</f>
        <v>0</v>
      </c>
      <c r="I21" s="15">
        <f>IFERROR(VLOOKUP($D21,借入4!$D$18:$I$42,$G$1,FALSE),0)</f>
        <v>0</v>
      </c>
      <c r="J21" s="15">
        <f>IFERROR(VLOOKUP($D21,借入5!$D$18:$I$42,$G$1,FALSE),0)</f>
        <v>0</v>
      </c>
      <c r="K21" s="15">
        <f>IFERROR(VLOOKUP($D21,借入6!$D$18:$I$42,$G$1,FALSE),0)</f>
        <v>0</v>
      </c>
      <c r="L21" s="15">
        <f>IFERROR(VLOOKUP($D21,借入7!$D$18:$I$42,$G$1,FALSE),0)</f>
        <v>0</v>
      </c>
      <c r="M21" s="15">
        <f>IFERROR(VLOOKUP($D21,借入8!$D$18:$I$42,$G$1,FALSE),0)</f>
        <v>0</v>
      </c>
      <c r="N21" s="15">
        <f>IFERROR(VLOOKUP($D21,借入9!$D$18:$I$42,$G$1,FALSE),0)</f>
        <v>0</v>
      </c>
      <c r="O21" s="15">
        <f>IFERROR(VLOOKUP($D21,借入10!$D$18:$I$42,$G$1,FALSE),0)</f>
        <v>0</v>
      </c>
      <c r="P21" s="15">
        <f>IFERROR(VLOOKUP($D21,借入11!$D$18:$I$42,$G$1,FALSE),0)</f>
        <v>0</v>
      </c>
      <c r="Q21" s="15">
        <f>IFERROR(VLOOKUP($D21,借入12!$D$18:$I$42,$G$1,FALSE),0)</f>
        <v>0</v>
      </c>
      <c r="R21" s="15">
        <f>IFERROR(VLOOKUP($D21,借入13!$D$18:$I$42,$G$1,FALSE),0)</f>
        <v>0</v>
      </c>
      <c r="S21" s="15">
        <f>IFERROR(VLOOKUP($D21,借入14!$D$18:$I$42,$G$1,FALSE),0)</f>
        <v>0</v>
      </c>
      <c r="T21" s="15">
        <f>IFERROR(VLOOKUP($D21,借入15!$D$18:$I$42,$G$1,FALSE),0)</f>
        <v>0</v>
      </c>
      <c r="U21" s="15">
        <f>IFERROR(VLOOKUP($D21,借入16!$D$18:$I$42,$G$1,FALSE),0)</f>
        <v>0</v>
      </c>
      <c r="V21" s="15">
        <f>IFERROR(VLOOKUP($D21,借入17!$D$18:$I$42,$G$1,FALSE),0)</f>
        <v>0</v>
      </c>
      <c r="W21" s="15">
        <f>IFERROR(VLOOKUP($D21,借入18!$D$18:$I$42,$G$1,FALSE),0)</f>
        <v>0</v>
      </c>
      <c r="X21" s="15">
        <f>IFERROR(VLOOKUP($D21,借入19!$D$18:$I$42,$G$1,FALSE),0)</f>
        <v>0</v>
      </c>
      <c r="Y21" s="15">
        <f>IFERROR(VLOOKUP($D21,借入20!$D$18:$I$42,$G$1,FALSE),0)</f>
        <v>0</v>
      </c>
      <c r="Z21" s="15">
        <f>IFERROR(VLOOKUP($D21,借入21!$D$18:$I$42,$G$1,FALSE),0)</f>
        <v>0</v>
      </c>
      <c r="AA21" s="15">
        <f>IFERROR(VLOOKUP($D21,借入22!$D$18:$I$42,$G$1,FALSE),0)</f>
        <v>0</v>
      </c>
      <c r="AB21" s="15">
        <f>IFERROR(VLOOKUP($D21,借入23!$D$18:$I$42,$G$1,FALSE),0)</f>
        <v>0</v>
      </c>
      <c r="AC21" s="15">
        <f>IFERROR(VLOOKUP($D21,借入24!$D$18:$I$42,$G$1,FALSE),0)</f>
        <v>0</v>
      </c>
      <c r="AD21" s="15">
        <f>IFERROR(VLOOKUP($D21,借入25!$D$18:$I$42,$G$1,FALSE),0)</f>
        <v>0</v>
      </c>
    </row>
    <row r="22" spans="2:30">
      <c r="B22" s="26">
        <f t="shared" si="1"/>
        <v>18</v>
      </c>
      <c r="C22" s="65" t="e">
        <f>VLOOKUP(D22,'和歴-西暦'!$C:$D,2,FALSE)</f>
        <v>#N/A</v>
      </c>
      <c r="D22" s="66" t="e">
        <f t="shared" si="2"/>
        <v>#N/A</v>
      </c>
      <c r="E22" s="34">
        <f t="shared" si="0"/>
        <v>0</v>
      </c>
      <c r="F22" s="15">
        <f>IFERROR(VLOOKUP($D22,借入1!$D$18:$J$42,$G$1,FALSE),0)</f>
        <v>0</v>
      </c>
      <c r="G22" s="15">
        <f>IFERROR(VLOOKUP($D22,借入2!$D$18:$I$42,$G$1,FALSE),0)</f>
        <v>0</v>
      </c>
      <c r="H22" s="15">
        <f>IFERROR(VLOOKUP($D22,借入3!$D$18:$I$42,$G$1,FALSE),0)</f>
        <v>0</v>
      </c>
      <c r="I22" s="15">
        <f>IFERROR(VLOOKUP($D22,借入4!$D$18:$I$42,$G$1,FALSE),0)</f>
        <v>0</v>
      </c>
      <c r="J22" s="15">
        <f>IFERROR(VLOOKUP($D22,借入5!$D$18:$I$42,$G$1,FALSE),0)</f>
        <v>0</v>
      </c>
      <c r="K22" s="15">
        <f>IFERROR(VLOOKUP($D22,借入6!$D$18:$I$42,$G$1,FALSE),0)</f>
        <v>0</v>
      </c>
      <c r="L22" s="15">
        <f>IFERROR(VLOOKUP($D22,借入7!$D$18:$I$42,$G$1,FALSE),0)</f>
        <v>0</v>
      </c>
      <c r="M22" s="15">
        <f>IFERROR(VLOOKUP($D22,借入8!$D$18:$I$42,$G$1,FALSE),0)</f>
        <v>0</v>
      </c>
      <c r="N22" s="15">
        <f>IFERROR(VLOOKUP($D22,借入9!$D$18:$I$42,$G$1,FALSE),0)</f>
        <v>0</v>
      </c>
      <c r="O22" s="15">
        <f>IFERROR(VLOOKUP($D22,借入10!$D$18:$I$42,$G$1,FALSE),0)</f>
        <v>0</v>
      </c>
      <c r="P22" s="15">
        <f>IFERROR(VLOOKUP($D22,借入11!$D$18:$I$42,$G$1,FALSE),0)</f>
        <v>0</v>
      </c>
      <c r="Q22" s="15">
        <f>IFERROR(VLOOKUP($D22,借入12!$D$18:$I$42,$G$1,FALSE),0)</f>
        <v>0</v>
      </c>
      <c r="R22" s="15">
        <f>IFERROR(VLOOKUP($D22,借入13!$D$18:$I$42,$G$1,FALSE),0)</f>
        <v>0</v>
      </c>
      <c r="S22" s="15">
        <f>IFERROR(VLOOKUP($D22,借入14!$D$18:$I$42,$G$1,FALSE),0)</f>
        <v>0</v>
      </c>
      <c r="T22" s="15">
        <f>IFERROR(VLOOKUP($D22,借入15!$D$18:$I$42,$G$1,FALSE),0)</f>
        <v>0</v>
      </c>
      <c r="U22" s="15">
        <f>IFERROR(VLOOKUP($D22,借入16!$D$18:$I$42,$G$1,FALSE),0)</f>
        <v>0</v>
      </c>
      <c r="V22" s="15">
        <f>IFERROR(VLOOKUP($D22,借入17!$D$18:$I$42,$G$1,FALSE),0)</f>
        <v>0</v>
      </c>
      <c r="W22" s="15">
        <f>IFERROR(VLOOKUP($D22,借入18!$D$18:$I$42,$G$1,FALSE),0)</f>
        <v>0</v>
      </c>
      <c r="X22" s="15">
        <f>IFERROR(VLOOKUP($D22,借入19!$D$18:$I$42,$G$1,FALSE),0)</f>
        <v>0</v>
      </c>
      <c r="Y22" s="15">
        <f>IFERROR(VLOOKUP($D22,借入20!$D$18:$I$42,$G$1,FALSE),0)</f>
        <v>0</v>
      </c>
      <c r="Z22" s="15">
        <f>IFERROR(VLOOKUP($D22,借入21!$D$18:$I$42,$G$1,FALSE),0)</f>
        <v>0</v>
      </c>
      <c r="AA22" s="15">
        <f>IFERROR(VLOOKUP($D22,借入22!$D$18:$I$42,$G$1,FALSE),0)</f>
        <v>0</v>
      </c>
      <c r="AB22" s="15">
        <f>IFERROR(VLOOKUP($D22,借入23!$D$18:$I$42,$G$1,FALSE),0)</f>
        <v>0</v>
      </c>
      <c r="AC22" s="15">
        <f>IFERROR(VLOOKUP($D22,借入24!$D$18:$I$42,$G$1,FALSE),0)</f>
        <v>0</v>
      </c>
      <c r="AD22" s="15">
        <f>IFERROR(VLOOKUP($D22,借入25!$D$18:$I$42,$G$1,FALSE),0)</f>
        <v>0</v>
      </c>
    </row>
    <row r="23" spans="2:30">
      <c r="B23" s="26">
        <f t="shared" si="1"/>
        <v>19</v>
      </c>
      <c r="C23" s="65" t="e">
        <f>VLOOKUP(D23,'和歴-西暦'!$C:$D,2,FALSE)</f>
        <v>#N/A</v>
      </c>
      <c r="D23" s="66" t="e">
        <f t="shared" si="2"/>
        <v>#N/A</v>
      </c>
      <c r="E23" s="34">
        <f t="shared" si="0"/>
        <v>0</v>
      </c>
      <c r="F23" s="15">
        <f>IFERROR(VLOOKUP($D23,借入1!$D$18:$J$42,$G$1,FALSE),0)</f>
        <v>0</v>
      </c>
      <c r="G23" s="15">
        <f>IFERROR(VLOOKUP($D23,借入2!$D$18:$I$42,$G$1,FALSE),0)</f>
        <v>0</v>
      </c>
      <c r="H23" s="15">
        <f>IFERROR(VLOOKUP($D23,借入3!$D$18:$I$42,$G$1,FALSE),0)</f>
        <v>0</v>
      </c>
      <c r="I23" s="15">
        <f>IFERROR(VLOOKUP($D23,借入4!$D$18:$I$42,$G$1,FALSE),0)</f>
        <v>0</v>
      </c>
      <c r="J23" s="15">
        <f>IFERROR(VLOOKUP($D23,借入5!$D$18:$I$42,$G$1,FALSE),0)</f>
        <v>0</v>
      </c>
      <c r="K23" s="15">
        <f>IFERROR(VLOOKUP($D23,借入6!$D$18:$I$42,$G$1,FALSE),0)</f>
        <v>0</v>
      </c>
      <c r="L23" s="15">
        <f>IFERROR(VLOOKUP($D23,借入7!$D$18:$I$42,$G$1,FALSE),0)</f>
        <v>0</v>
      </c>
      <c r="M23" s="15">
        <f>IFERROR(VLOOKUP($D23,借入8!$D$18:$I$42,$G$1,FALSE),0)</f>
        <v>0</v>
      </c>
      <c r="N23" s="15">
        <f>IFERROR(VLOOKUP($D23,借入9!$D$18:$I$42,$G$1,FALSE),0)</f>
        <v>0</v>
      </c>
      <c r="O23" s="15">
        <f>IFERROR(VLOOKUP($D23,借入10!$D$18:$I$42,$G$1,FALSE),0)</f>
        <v>0</v>
      </c>
      <c r="P23" s="15">
        <f>IFERROR(VLOOKUP($D23,借入11!$D$18:$I$42,$G$1,FALSE),0)</f>
        <v>0</v>
      </c>
      <c r="Q23" s="15">
        <f>IFERROR(VLOOKUP($D23,借入12!$D$18:$I$42,$G$1,FALSE),0)</f>
        <v>0</v>
      </c>
      <c r="R23" s="15">
        <f>IFERROR(VLOOKUP($D23,借入13!$D$18:$I$42,$G$1,FALSE),0)</f>
        <v>0</v>
      </c>
      <c r="S23" s="15">
        <f>IFERROR(VLOOKUP($D23,借入14!$D$18:$I$42,$G$1,FALSE),0)</f>
        <v>0</v>
      </c>
      <c r="T23" s="15">
        <f>IFERROR(VLOOKUP($D23,借入15!$D$18:$I$42,$G$1,FALSE),0)</f>
        <v>0</v>
      </c>
      <c r="U23" s="15">
        <f>IFERROR(VLOOKUP($D23,借入16!$D$18:$I$42,$G$1,FALSE),0)</f>
        <v>0</v>
      </c>
      <c r="V23" s="15">
        <f>IFERROR(VLOOKUP($D23,借入17!$D$18:$I$42,$G$1,FALSE),0)</f>
        <v>0</v>
      </c>
      <c r="W23" s="15">
        <f>IFERROR(VLOOKUP($D23,借入18!$D$18:$I$42,$G$1,FALSE),0)</f>
        <v>0</v>
      </c>
      <c r="X23" s="15">
        <f>IFERROR(VLOOKUP($D23,借入19!$D$18:$I$42,$G$1,FALSE),0)</f>
        <v>0</v>
      </c>
      <c r="Y23" s="15">
        <f>IFERROR(VLOOKUP($D23,借入20!$D$18:$I$42,$G$1,FALSE),0)</f>
        <v>0</v>
      </c>
      <c r="Z23" s="15">
        <f>IFERROR(VLOOKUP($D23,借入21!$D$18:$I$42,$G$1,FALSE),0)</f>
        <v>0</v>
      </c>
      <c r="AA23" s="15">
        <f>IFERROR(VLOOKUP($D23,借入22!$D$18:$I$42,$G$1,FALSE),0)</f>
        <v>0</v>
      </c>
      <c r="AB23" s="15">
        <f>IFERROR(VLOOKUP($D23,借入23!$D$18:$I$42,$G$1,FALSE),0)</f>
        <v>0</v>
      </c>
      <c r="AC23" s="15">
        <f>IFERROR(VLOOKUP($D23,借入24!$D$18:$I$42,$G$1,FALSE),0)</f>
        <v>0</v>
      </c>
      <c r="AD23" s="15">
        <f>IFERROR(VLOOKUP($D23,借入25!$D$18:$I$42,$G$1,FALSE),0)</f>
        <v>0</v>
      </c>
    </row>
    <row r="24" spans="2:30">
      <c r="B24" s="26">
        <f t="shared" si="1"/>
        <v>20</v>
      </c>
      <c r="C24" s="65" t="e">
        <f>VLOOKUP(D24,'和歴-西暦'!$C:$D,2,FALSE)</f>
        <v>#N/A</v>
      </c>
      <c r="D24" s="66" t="e">
        <f t="shared" si="2"/>
        <v>#N/A</v>
      </c>
      <c r="E24" s="34">
        <f t="shared" si="0"/>
        <v>0</v>
      </c>
      <c r="F24" s="15">
        <f>IFERROR(VLOOKUP($D24,借入1!$D$18:$J$42,$G$1,FALSE),0)</f>
        <v>0</v>
      </c>
      <c r="G24" s="15">
        <f>IFERROR(VLOOKUP($D24,借入2!$D$18:$I$42,$G$1,FALSE),0)</f>
        <v>0</v>
      </c>
      <c r="H24" s="15">
        <f>IFERROR(VLOOKUP($D24,借入3!$D$18:$I$42,$G$1,FALSE),0)</f>
        <v>0</v>
      </c>
      <c r="I24" s="15">
        <f>IFERROR(VLOOKUP($D24,借入4!$D$18:$I$42,$G$1,FALSE),0)</f>
        <v>0</v>
      </c>
      <c r="J24" s="15">
        <f>IFERROR(VLOOKUP($D24,借入5!$D$18:$I$42,$G$1,FALSE),0)</f>
        <v>0</v>
      </c>
      <c r="K24" s="15">
        <f>IFERROR(VLOOKUP($D24,借入6!$D$18:$I$42,$G$1,FALSE),0)</f>
        <v>0</v>
      </c>
      <c r="L24" s="15">
        <f>IFERROR(VLOOKUP($D24,借入7!$D$18:$I$42,$G$1,FALSE),0)</f>
        <v>0</v>
      </c>
      <c r="M24" s="15">
        <f>IFERROR(VLOOKUP($D24,借入8!$D$18:$I$42,$G$1,FALSE),0)</f>
        <v>0</v>
      </c>
      <c r="N24" s="15">
        <f>IFERROR(VLOOKUP($D24,借入9!$D$18:$I$42,$G$1,FALSE),0)</f>
        <v>0</v>
      </c>
      <c r="O24" s="15">
        <f>IFERROR(VLOOKUP($D24,借入10!$D$18:$I$42,$G$1,FALSE),0)</f>
        <v>0</v>
      </c>
      <c r="P24" s="15">
        <f>IFERROR(VLOOKUP($D24,借入11!$D$18:$I$42,$G$1,FALSE),0)</f>
        <v>0</v>
      </c>
      <c r="Q24" s="15">
        <f>IFERROR(VLOOKUP($D24,借入12!$D$18:$I$42,$G$1,FALSE),0)</f>
        <v>0</v>
      </c>
      <c r="R24" s="15">
        <f>IFERROR(VLOOKUP($D24,借入13!$D$18:$I$42,$G$1,FALSE),0)</f>
        <v>0</v>
      </c>
      <c r="S24" s="15">
        <f>IFERROR(VLOOKUP($D24,借入14!$D$18:$I$42,$G$1,FALSE),0)</f>
        <v>0</v>
      </c>
      <c r="T24" s="15">
        <f>IFERROR(VLOOKUP($D24,借入15!$D$18:$I$42,$G$1,FALSE),0)</f>
        <v>0</v>
      </c>
      <c r="U24" s="15">
        <f>IFERROR(VLOOKUP($D24,借入16!$D$18:$I$42,$G$1,FALSE),0)</f>
        <v>0</v>
      </c>
      <c r="V24" s="15">
        <f>IFERROR(VLOOKUP($D24,借入17!$D$18:$I$42,$G$1,FALSE),0)</f>
        <v>0</v>
      </c>
      <c r="W24" s="15">
        <f>IFERROR(VLOOKUP($D24,借入18!$D$18:$I$42,$G$1,FALSE),0)</f>
        <v>0</v>
      </c>
      <c r="X24" s="15">
        <f>IFERROR(VLOOKUP($D24,借入19!$D$18:$I$42,$G$1,FALSE),0)</f>
        <v>0</v>
      </c>
      <c r="Y24" s="15">
        <f>IFERROR(VLOOKUP($D24,借入20!$D$18:$I$42,$G$1,FALSE),0)</f>
        <v>0</v>
      </c>
      <c r="Z24" s="15">
        <f>IFERROR(VLOOKUP($D24,借入21!$D$18:$I$42,$G$1,FALSE),0)</f>
        <v>0</v>
      </c>
      <c r="AA24" s="15">
        <f>IFERROR(VLOOKUP($D24,借入22!$D$18:$I$42,$G$1,FALSE),0)</f>
        <v>0</v>
      </c>
      <c r="AB24" s="15">
        <f>IFERROR(VLOOKUP($D24,借入23!$D$18:$I$42,$G$1,FALSE),0)</f>
        <v>0</v>
      </c>
      <c r="AC24" s="15">
        <f>IFERROR(VLOOKUP($D24,借入24!$D$18:$I$42,$G$1,FALSE),0)</f>
        <v>0</v>
      </c>
      <c r="AD24" s="15">
        <f>IFERROR(VLOOKUP($D24,借入25!$D$18:$I$42,$G$1,FALSE),0)</f>
        <v>0</v>
      </c>
    </row>
    <row r="25" spans="2:30">
      <c r="B25" s="26">
        <f t="shared" si="1"/>
        <v>21</v>
      </c>
      <c r="C25" s="65" t="e">
        <f>VLOOKUP(D25,'和歴-西暦'!$C:$D,2,FALSE)</f>
        <v>#N/A</v>
      </c>
      <c r="D25" s="66" t="e">
        <f t="shared" si="2"/>
        <v>#N/A</v>
      </c>
      <c r="E25" s="34">
        <f t="shared" si="0"/>
        <v>0</v>
      </c>
      <c r="F25" s="15">
        <f>IFERROR(VLOOKUP($D25,借入1!$D$18:$J$42,$G$1,FALSE),0)</f>
        <v>0</v>
      </c>
      <c r="G25" s="15">
        <f>IFERROR(VLOOKUP($D25,借入2!$D$18:$I$42,$G$1,FALSE),0)</f>
        <v>0</v>
      </c>
      <c r="H25" s="15">
        <f>IFERROR(VLOOKUP($D25,借入3!$D$18:$I$42,$G$1,FALSE),0)</f>
        <v>0</v>
      </c>
      <c r="I25" s="15">
        <f>IFERROR(VLOOKUP($D25,借入4!$D$18:$I$42,$G$1,FALSE),0)</f>
        <v>0</v>
      </c>
      <c r="J25" s="15">
        <f>IFERROR(VLOOKUP($D25,借入5!$D$18:$I$42,$G$1,FALSE),0)</f>
        <v>0</v>
      </c>
      <c r="K25" s="15">
        <f>IFERROR(VLOOKUP($D25,借入6!$D$18:$I$42,$G$1,FALSE),0)</f>
        <v>0</v>
      </c>
      <c r="L25" s="15">
        <f>IFERROR(VLOOKUP($D25,借入7!$D$18:$I$42,$G$1,FALSE),0)</f>
        <v>0</v>
      </c>
      <c r="M25" s="15">
        <f>IFERROR(VLOOKUP($D25,借入8!$D$18:$I$42,$G$1,FALSE),0)</f>
        <v>0</v>
      </c>
      <c r="N25" s="15">
        <f>IFERROR(VLOOKUP($D25,借入9!$D$18:$I$42,$G$1,FALSE),0)</f>
        <v>0</v>
      </c>
      <c r="O25" s="15">
        <f>IFERROR(VLOOKUP($D25,借入10!$D$18:$I$42,$G$1,FALSE),0)</f>
        <v>0</v>
      </c>
      <c r="P25" s="15">
        <f>IFERROR(VLOOKUP($D25,借入11!$D$18:$I$42,$G$1,FALSE),0)</f>
        <v>0</v>
      </c>
      <c r="Q25" s="15">
        <f>IFERROR(VLOOKUP($D25,借入12!$D$18:$I$42,$G$1,FALSE),0)</f>
        <v>0</v>
      </c>
      <c r="R25" s="15">
        <f>IFERROR(VLOOKUP($D25,借入13!$D$18:$I$42,$G$1,FALSE),0)</f>
        <v>0</v>
      </c>
      <c r="S25" s="15">
        <f>IFERROR(VLOOKUP($D25,借入14!$D$18:$I$42,$G$1,FALSE),0)</f>
        <v>0</v>
      </c>
      <c r="T25" s="15">
        <f>IFERROR(VLOOKUP($D25,借入15!$D$18:$I$42,$G$1,FALSE),0)</f>
        <v>0</v>
      </c>
      <c r="U25" s="15">
        <f>IFERROR(VLOOKUP($D25,借入16!$D$18:$I$42,$G$1,FALSE),0)</f>
        <v>0</v>
      </c>
      <c r="V25" s="15">
        <f>IFERROR(VLOOKUP($D25,借入17!$D$18:$I$42,$G$1,FALSE),0)</f>
        <v>0</v>
      </c>
      <c r="W25" s="15">
        <f>IFERROR(VLOOKUP($D25,借入18!$D$18:$I$42,$G$1,FALSE),0)</f>
        <v>0</v>
      </c>
      <c r="X25" s="15">
        <f>IFERROR(VLOOKUP($D25,借入19!$D$18:$I$42,$G$1,FALSE),0)</f>
        <v>0</v>
      </c>
      <c r="Y25" s="15">
        <f>IFERROR(VLOOKUP($D25,借入20!$D$18:$I$42,$G$1,FALSE),0)</f>
        <v>0</v>
      </c>
      <c r="Z25" s="15">
        <f>IFERROR(VLOOKUP($D25,借入21!$D$18:$I$42,$G$1,FALSE),0)</f>
        <v>0</v>
      </c>
      <c r="AA25" s="15">
        <f>IFERROR(VLOOKUP($D25,借入22!$D$18:$I$42,$G$1,FALSE),0)</f>
        <v>0</v>
      </c>
      <c r="AB25" s="15">
        <f>IFERROR(VLOOKUP($D25,借入23!$D$18:$I$42,$G$1,FALSE),0)</f>
        <v>0</v>
      </c>
      <c r="AC25" s="15">
        <f>IFERROR(VLOOKUP($D25,借入24!$D$18:$I$42,$G$1,FALSE),0)</f>
        <v>0</v>
      </c>
      <c r="AD25" s="15">
        <f>IFERROR(VLOOKUP($D25,借入25!$D$18:$I$42,$G$1,FALSE),0)</f>
        <v>0</v>
      </c>
    </row>
    <row r="26" spans="2:30">
      <c r="B26" s="26">
        <f t="shared" si="1"/>
        <v>22</v>
      </c>
      <c r="C26" s="65" t="e">
        <f>VLOOKUP(D26,'和歴-西暦'!$C:$D,2,FALSE)</f>
        <v>#N/A</v>
      </c>
      <c r="D26" s="66" t="e">
        <f t="shared" si="2"/>
        <v>#N/A</v>
      </c>
      <c r="E26" s="34">
        <f t="shared" si="0"/>
        <v>0</v>
      </c>
      <c r="F26" s="15">
        <f>IFERROR(VLOOKUP($D26,借入1!$D$18:$J$42,$G$1,FALSE),0)</f>
        <v>0</v>
      </c>
      <c r="G26" s="15">
        <f>IFERROR(VLOOKUP($D26,借入2!$D$18:$I$42,$G$1,FALSE),0)</f>
        <v>0</v>
      </c>
      <c r="H26" s="15">
        <f>IFERROR(VLOOKUP($D26,借入3!$D$18:$I$42,$G$1,FALSE),0)</f>
        <v>0</v>
      </c>
      <c r="I26" s="15">
        <f>IFERROR(VLOOKUP($D26,借入4!$D$18:$I$42,$G$1,FALSE),0)</f>
        <v>0</v>
      </c>
      <c r="J26" s="15">
        <f>IFERROR(VLOOKUP($D26,借入5!$D$18:$I$42,$G$1,FALSE),0)</f>
        <v>0</v>
      </c>
      <c r="K26" s="15">
        <f>IFERROR(VLOOKUP($D26,借入6!$D$18:$I$42,$G$1,FALSE),0)</f>
        <v>0</v>
      </c>
      <c r="L26" s="15">
        <f>IFERROR(VLOOKUP($D26,借入7!$D$18:$I$42,$G$1,FALSE),0)</f>
        <v>0</v>
      </c>
      <c r="M26" s="15">
        <f>IFERROR(VLOOKUP($D26,借入8!$D$18:$I$42,$G$1,FALSE),0)</f>
        <v>0</v>
      </c>
      <c r="N26" s="15">
        <f>IFERROR(VLOOKUP($D26,借入9!$D$18:$I$42,$G$1,FALSE),0)</f>
        <v>0</v>
      </c>
      <c r="O26" s="15">
        <f>IFERROR(VLOOKUP($D26,借入10!$D$18:$I$42,$G$1,FALSE),0)</f>
        <v>0</v>
      </c>
      <c r="P26" s="15">
        <f>IFERROR(VLOOKUP($D26,借入11!$D$18:$I$42,$G$1,FALSE),0)</f>
        <v>0</v>
      </c>
      <c r="Q26" s="15">
        <f>IFERROR(VLOOKUP($D26,借入12!$D$18:$I$42,$G$1,FALSE),0)</f>
        <v>0</v>
      </c>
      <c r="R26" s="15">
        <f>IFERROR(VLOOKUP($D26,借入13!$D$18:$I$42,$G$1,FALSE),0)</f>
        <v>0</v>
      </c>
      <c r="S26" s="15">
        <f>IFERROR(VLOOKUP($D26,借入14!$D$18:$I$42,$G$1,FALSE),0)</f>
        <v>0</v>
      </c>
      <c r="T26" s="15">
        <f>IFERROR(VLOOKUP($D26,借入15!$D$18:$I$42,$G$1,FALSE),0)</f>
        <v>0</v>
      </c>
      <c r="U26" s="15">
        <f>IFERROR(VLOOKUP($D26,借入16!$D$18:$I$42,$G$1,FALSE),0)</f>
        <v>0</v>
      </c>
      <c r="V26" s="15">
        <f>IFERROR(VLOOKUP($D26,借入17!$D$18:$I$42,$G$1,FALSE),0)</f>
        <v>0</v>
      </c>
      <c r="W26" s="15">
        <f>IFERROR(VLOOKUP($D26,借入18!$D$18:$I$42,$G$1,FALSE),0)</f>
        <v>0</v>
      </c>
      <c r="X26" s="15">
        <f>IFERROR(VLOOKUP($D26,借入19!$D$18:$I$42,$G$1,FALSE),0)</f>
        <v>0</v>
      </c>
      <c r="Y26" s="15">
        <f>IFERROR(VLOOKUP($D26,借入20!$D$18:$I$42,$G$1,FALSE),0)</f>
        <v>0</v>
      </c>
      <c r="Z26" s="15">
        <f>IFERROR(VLOOKUP($D26,借入21!$D$18:$I$42,$G$1,FALSE),0)</f>
        <v>0</v>
      </c>
      <c r="AA26" s="15">
        <f>IFERROR(VLOOKUP($D26,借入22!$D$18:$I$42,$G$1,FALSE),0)</f>
        <v>0</v>
      </c>
      <c r="AB26" s="15">
        <f>IFERROR(VLOOKUP($D26,借入23!$D$18:$I$42,$G$1,FALSE),0)</f>
        <v>0</v>
      </c>
      <c r="AC26" s="15">
        <f>IFERROR(VLOOKUP($D26,借入24!$D$18:$I$42,$G$1,FALSE),0)</f>
        <v>0</v>
      </c>
      <c r="AD26" s="15">
        <f>IFERROR(VLOOKUP($D26,借入25!$D$18:$I$42,$G$1,FALSE),0)</f>
        <v>0</v>
      </c>
    </row>
    <row r="27" spans="2:30">
      <c r="B27" s="26">
        <f t="shared" si="1"/>
        <v>23</v>
      </c>
      <c r="C27" s="65" t="e">
        <f>VLOOKUP(D27,'和歴-西暦'!$C:$D,2,FALSE)</f>
        <v>#N/A</v>
      </c>
      <c r="D27" s="66" t="e">
        <f t="shared" si="2"/>
        <v>#N/A</v>
      </c>
      <c r="E27" s="34">
        <f t="shared" si="0"/>
        <v>0</v>
      </c>
      <c r="F27" s="15">
        <f>IFERROR(VLOOKUP($D27,借入1!$D$18:$J$42,$G$1,FALSE),0)</f>
        <v>0</v>
      </c>
      <c r="G27" s="15">
        <f>IFERROR(VLOOKUP($D27,借入2!$D$18:$I$42,$G$1,FALSE),0)</f>
        <v>0</v>
      </c>
      <c r="H27" s="15">
        <f>IFERROR(VLOOKUP($D27,借入3!$D$18:$I$42,$G$1,FALSE),0)</f>
        <v>0</v>
      </c>
      <c r="I27" s="15">
        <f>IFERROR(VLOOKUP($D27,借入4!$D$18:$I$42,$G$1,FALSE),0)</f>
        <v>0</v>
      </c>
      <c r="J27" s="15">
        <f>IFERROR(VLOOKUP($D27,借入5!$D$18:$I$42,$G$1,FALSE),0)</f>
        <v>0</v>
      </c>
      <c r="K27" s="15">
        <f>IFERROR(VLOOKUP($D27,借入6!$D$18:$I$42,$G$1,FALSE),0)</f>
        <v>0</v>
      </c>
      <c r="L27" s="15">
        <f>IFERROR(VLOOKUP($D27,借入7!$D$18:$I$42,$G$1,FALSE),0)</f>
        <v>0</v>
      </c>
      <c r="M27" s="15">
        <f>IFERROR(VLOOKUP($D27,借入8!$D$18:$I$42,$G$1,FALSE),0)</f>
        <v>0</v>
      </c>
      <c r="N27" s="15">
        <f>IFERROR(VLOOKUP($D27,借入9!$D$18:$I$42,$G$1,FALSE),0)</f>
        <v>0</v>
      </c>
      <c r="O27" s="15">
        <f>IFERROR(VLOOKUP($D27,借入10!$D$18:$I$42,$G$1,FALSE),0)</f>
        <v>0</v>
      </c>
      <c r="P27" s="15">
        <f>IFERROR(VLOOKUP($D27,借入11!$D$18:$I$42,$G$1,FALSE),0)</f>
        <v>0</v>
      </c>
      <c r="Q27" s="15">
        <f>IFERROR(VLOOKUP($D27,借入12!$D$18:$I$42,$G$1,FALSE),0)</f>
        <v>0</v>
      </c>
      <c r="R27" s="15">
        <f>IFERROR(VLOOKUP($D27,借入13!$D$18:$I$42,$G$1,FALSE),0)</f>
        <v>0</v>
      </c>
      <c r="S27" s="15">
        <f>IFERROR(VLOOKUP($D27,借入14!$D$18:$I$42,$G$1,FALSE),0)</f>
        <v>0</v>
      </c>
      <c r="T27" s="15">
        <f>IFERROR(VLOOKUP($D27,借入15!$D$18:$I$42,$G$1,FALSE),0)</f>
        <v>0</v>
      </c>
      <c r="U27" s="15">
        <f>IFERROR(VLOOKUP($D27,借入16!$D$18:$I$42,$G$1,FALSE),0)</f>
        <v>0</v>
      </c>
      <c r="V27" s="15">
        <f>IFERROR(VLOOKUP($D27,借入17!$D$18:$I$42,$G$1,FALSE),0)</f>
        <v>0</v>
      </c>
      <c r="W27" s="15">
        <f>IFERROR(VLOOKUP($D27,借入18!$D$18:$I$42,$G$1,FALSE),0)</f>
        <v>0</v>
      </c>
      <c r="X27" s="15">
        <f>IFERROR(VLOOKUP($D27,借入19!$D$18:$I$42,$G$1,FALSE),0)</f>
        <v>0</v>
      </c>
      <c r="Y27" s="15">
        <f>IFERROR(VLOOKUP($D27,借入20!$D$18:$I$42,$G$1,FALSE),0)</f>
        <v>0</v>
      </c>
      <c r="Z27" s="15">
        <f>IFERROR(VLOOKUP($D27,借入21!$D$18:$I$42,$G$1,FALSE),0)</f>
        <v>0</v>
      </c>
      <c r="AA27" s="15">
        <f>IFERROR(VLOOKUP($D27,借入22!$D$18:$I$42,$G$1,FALSE),0)</f>
        <v>0</v>
      </c>
      <c r="AB27" s="15">
        <f>IFERROR(VLOOKUP($D27,借入23!$D$18:$I$42,$G$1,FALSE),0)</f>
        <v>0</v>
      </c>
      <c r="AC27" s="15">
        <f>IFERROR(VLOOKUP($D27,借入24!$D$18:$I$42,$G$1,FALSE),0)</f>
        <v>0</v>
      </c>
      <c r="AD27" s="15">
        <f>IFERROR(VLOOKUP($D27,借入25!$D$18:$I$42,$G$1,FALSE),0)</f>
        <v>0</v>
      </c>
    </row>
    <row r="28" spans="2:30">
      <c r="B28" s="26">
        <f t="shared" si="1"/>
        <v>24</v>
      </c>
      <c r="C28" s="65" t="e">
        <f>VLOOKUP(D28,'和歴-西暦'!$C:$D,2,FALSE)</f>
        <v>#N/A</v>
      </c>
      <c r="D28" s="66" t="e">
        <f t="shared" si="2"/>
        <v>#N/A</v>
      </c>
      <c r="E28" s="34">
        <f t="shared" si="0"/>
        <v>0</v>
      </c>
      <c r="F28" s="15">
        <f>IFERROR(VLOOKUP($D28,借入1!$D$18:$J$42,$G$1,FALSE),0)</f>
        <v>0</v>
      </c>
      <c r="G28" s="15">
        <f>IFERROR(VLOOKUP($D28,借入2!$D$18:$I$42,$G$1,FALSE),0)</f>
        <v>0</v>
      </c>
      <c r="H28" s="15">
        <f>IFERROR(VLOOKUP($D28,借入3!$D$18:$I$42,$G$1,FALSE),0)</f>
        <v>0</v>
      </c>
      <c r="I28" s="15">
        <f>IFERROR(VLOOKUP($D28,借入4!$D$18:$I$42,$G$1,FALSE),0)</f>
        <v>0</v>
      </c>
      <c r="J28" s="15">
        <f>IFERROR(VLOOKUP($D28,借入5!$D$18:$I$42,$G$1,FALSE),0)</f>
        <v>0</v>
      </c>
      <c r="K28" s="15">
        <f>IFERROR(VLOOKUP($D28,借入6!$D$18:$I$42,$G$1,FALSE),0)</f>
        <v>0</v>
      </c>
      <c r="L28" s="15">
        <f>IFERROR(VLOOKUP($D28,借入7!$D$18:$I$42,$G$1,FALSE),0)</f>
        <v>0</v>
      </c>
      <c r="M28" s="15">
        <f>IFERROR(VLOOKUP($D28,借入8!$D$18:$I$42,$G$1,FALSE),0)</f>
        <v>0</v>
      </c>
      <c r="N28" s="15">
        <f>IFERROR(VLOOKUP($D28,借入9!$D$18:$I$42,$G$1,FALSE),0)</f>
        <v>0</v>
      </c>
      <c r="O28" s="15">
        <f>IFERROR(VLOOKUP($D28,借入10!$D$18:$I$42,$G$1,FALSE),0)</f>
        <v>0</v>
      </c>
      <c r="P28" s="15">
        <f>IFERROR(VLOOKUP($D28,借入11!$D$18:$I$42,$G$1,FALSE),0)</f>
        <v>0</v>
      </c>
      <c r="Q28" s="15">
        <f>IFERROR(VLOOKUP($D28,借入12!$D$18:$I$42,$G$1,FALSE),0)</f>
        <v>0</v>
      </c>
      <c r="R28" s="15">
        <f>IFERROR(VLOOKUP($D28,借入13!$D$18:$I$42,$G$1,FALSE),0)</f>
        <v>0</v>
      </c>
      <c r="S28" s="15">
        <f>IFERROR(VLOOKUP($D28,借入14!$D$18:$I$42,$G$1,FALSE),0)</f>
        <v>0</v>
      </c>
      <c r="T28" s="15">
        <f>IFERROR(VLOOKUP($D28,借入15!$D$18:$I$42,$G$1,FALSE),0)</f>
        <v>0</v>
      </c>
      <c r="U28" s="15">
        <f>IFERROR(VLOOKUP($D28,借入16!$D$18:$I$42,$G$1,FALSE),0)</f>
        <v>0</v>
      </c>
      <c r="V28" s="15">
        <f>IFERROR(VLOOKUP($D28,借入17!$D$18:$I$42,$G$1,FALSE),0)</f>
        <v>0</v>
      </c>
      <c r="W28" s="15">
        <f>IFERROR(VLOOKUP($D28,借入18!$D$18:$I$42,$G$1,FALSE),0)</f>
        <v>0</v>
      </c>
      <c r="X28" s="15">
        <f>IFERROR(VLOOKUP($D28,借入19!$D$18:$I$42,$G$1,FALSE),0)</f>
        <v>0</v>
      </c>
      <c r="Y28" s="15">
        <f>IFERROR(VLOOKUP($D28,借入20!$D$18:$I$42,$G$1,FALSE),0)</f>
        <v>0</v>
      </c>
      <c r="Z28" s="15">
        <f>IFERROR(VLOOKUP($D28,借入21!$D$18:$I$42,$G$1,FALSE),0)</f>
        <v>0</v>
      </c>
      <c r="AA28" s="15">
        <f>IFERROR(VLOOKUP($D28,借入22!$D$18:$I$42,$G$1,FALSE),0)</f>
        <v>0</v>
      </c>
      <c r="AB28" s="15">
        <f>IFERROR(VLOOKUP($D28,借入23!$D$18:$I$42,$G$1,FALSE),0)</f>
        <v>0</v>
      </c>
      <c r="AC28" s="15">
        <f>IFERROR(VLOOKUP($D28,借入24!$D$18:$I$42,$G$1,FALSE),0)</f>
        <v>0</v>
      </c>
      <c r="AD28" s="15">
        <f>IFERROR(VLOOKUP($D28,借入25!$D$18:$I$42,$G$1,FALSE),0)</f>
        <v>0</v>
      </c>
    </row>
    <row r="29" spans="2:30">
      <c r="B29" s="26">
        <f t="shared" si="1"/>
        <v>25</v>
      </c>
      <c r="C29" s="65" t="e">
        <f>VLOOKUP(D29,'和歴-西暦'!$C:$D,2,FALSE)</f>
        <v>#N/A</v>
      </c>
      <c r="D29" s="66" t="e">
        <f t="shared" si="2"/>
        <v>#N/A</v>
      </c>
      <c r="E29" s="34">
        <f t="shared" si="0"/>
        <v>0</v>
      </c>
      <c r="F29" s="15">
        <f>IFERROR(VLOOKUP($D29,借入1!$D$18:$J$42,$G$1,FALSE),0)</f>
        <v>0</v>
      </c>
      <c r="G29" s="15">
        <f>IFERROR(VLOOKUP($D29,借入2!$D$18:$I$42,$G$1,FALSE),0)</f>
        <v>0</v>
      </c>
      <c r="H29" s="15">
        <f>IFERROR(VLOOKUP($D29,借入3!$D$18:$I$42,$G$1,FALSE),0)</f>
        <v>0</v>
      </c>
      <c r="I29" s="15">
        <f>IFERROR(VLOOKUP($D29,借入4!$D$18:$I$42,$G$1,FALSE),0)</f>
        <v>0</v>
      </c>
      <c r="J29" s="15">
        <f>IFERROR(VLOOKUP($D29,借入5!$D$18:$I$42,$G$1,FALSE),0)</f>
        <v>0</v>
      </c>
      <c r="K29" s="15">
        <f>IFERROR(VLOOKUP($D29,借入6!$D$18:$I$42,$G$1,FALSE),0)</f>
        <v>0</v>
      </c>
      <c r="L29" s="15">
        <f>IFERROR(VLOOKUP($D29,借入7!$D$18:$I$42,$G$1,FALSE),0)</f>
        <v>0</v>
      </c>
      <c r="M29" s="15">
        <f>IFERROR(VLOOKUP($D29,借入8!$D$18:$I$42,$G$1,FALSE),0)</f>
        <v>0</v>
      </c>
      <c r="N29" s="15">
        <f>IFERROR(VLOOKUP($D29,借入9!$D$18:$I$42,$G$1,FALSE),0)</f>
        <v>0</v>
      </c>
      <c r="O29" s="15">
        <f>IFERROR(VLOOKUP($D29,借入10!$D$18:$I$42,$G$1,FALSE),0)</f>
        <v>0</v>
      </c>
      <c r="P29" s="15">
        <f>IFERROR(VLOOKUP($D29,借入11!$D$18:$I$42,$G$1,FALSE),0)</f>
        <v>0</v>
      </c>
      <c r="Q29" s="15">
        <f>IFERROR(VLOOKUP($D29,借入12!$D$18:$I$42,$G$1,FALSE),0)</f>
        <v>0</v>
      </c>
      <c r="R29" s="15">
        <f>IFERROR(VLOOKUP($D29,借入13!$D$18:$I$42,$G$1,FALSE),0)</f>
        <v>0</v>
      </c>
      <c r="S29" s="15">
        <f>IFERROR(VLOOKUP($D29,借入14!$D$18:$I$42,$G$1,FALSE),0)</f>
        <v>0</v>
      </c>
      <c r="T29" s="15">
        <f>IFERROR(VLOOKUP($D29,借入15!$D$18:$I$42,$G$1,FALSE),0)</f>
        <v>0</v>
      </c>
      <c r="U29" s="15">
        <f>IFERROR(VLOOKUP($D29,借入16!$D$18:$I$42,$G$1,FALSE),0)</f>
        <v>0</v>
      </c>
      <c r="V29" s="15">
        <f>IFERROR(VLOOKUP($D29,借入17!$D$18:$I$42,$G$1,FALSE),0)</f>
        <v>0</v>
      </c>
      <c r="W29" s="15">
        <f>IFERROR(VLOOKUP($D29,借入18!$D$18:$I$42,$G$1,FALSE),0)</f>
        <v>0</v>
      </c>
      <c r="X29" s="15">
        <f>IFERROR(VLOOKUP($D29,借入19!$D$18:$I$42,$G$1,FALSE),0)</f>
        <v>0</v>
      </c>
      <c r="Y29" s="15">
        <f>IFERROR(VLOOKUP($D29,借入20!$D$18:$I$42,$G$1,FALSE),0)</f>
        <v>0</v>
      </c>
      <c r="Z29" s="15">
        <f>IFERROR(VLOOKUP($D29,借入21!$D$18:$I$42,$G$1,FALSE),0)</f>
        <v>0</v>
      </c>
      <c r="AA29" s="15">
        <f>IFERROR(VLOOKUP($D29,借入22!$D$18:$I$42,$G$1,FALSE),0)</f>
        <v>0</v>
      </c>
      <c r="AB29" s="15">
        <f>IFERROR(VLOOKUP($D29,借入23!$D$18:$I$42,$G$1,FALSE),0)</f>
        <v>0</v>
      </c>
      <c r="AC29" s="15">
        <f>IFERROR(VLOOKUP($D29,借入24!$D$18:$I$42,$G$1,FALSE),0)</f>
        <v>0</v>
      </c>
      <c r="AD29" s="15">
        <f>IFERROR(VLOOKUP($D29,借入25!$D$18:$I$42,$G$1,FALSE),0)</f>
        <v>0</v>
      </c>
    </row>
    <row r="30" spans="2:30">
      <c r="B30" s="26">
        <f t="shared" si="1"/>
        <v>26</v>
      </c>
      <c r="C30" s="65" t="e">
        <f>VLOOKUP(D30,'和歴-西暦'!$C:$D,2,FALSE)</f>
        <v>#N/A</v>
      </c>
      <c r="D30" s="66" t="e">
        <f t="shared" si="2"/>
        <v>#N/A</v>
      </c>
      <c r="E30" s="34">
        <f t="shared" si="0"/>
        <v>0</v>
      </c>
      <c r="F30" s="15">
        <f>IFERROR(VLOOKUP($D30,借入1!$D$18:$J$42,$G$1,FALSE),0)</f>
        <v>0</v>
      </c>
      <c r="G30" s="15">
        <f>IFERROR(VLOOKUP($D30,借入2!$D$18:$I$42,$G$1,FALSE),0)</f>
        <v>0</v>
      </c>
      <c r="H30" s="15">
        <f>IFERROR(VLOOKUP($D30,借入3!$D$18:$I$42,$G$1,FALSE),0)</f>
        <v>0</v>
      </c>
      <c r="I30" s="15">
        <f>IFERROR(VLOOKUP($D30,借入4!$D$18:$I$42,$G$1,FALSE),0)</f>
        <v>0</v>
      </c>
      <c r="J30" s="15">
        <f>IFERROR(VLOOKUP($D30,借入5!$D$18:$I$42,$G$1,FALSE),0)</f>
        <v>0</v>
      </c>
      <c r="K30" s="15">
        <f>IFERROR(VLOOKUP($D30,借入6!$D$18:$I$42,$G$1,FALSE),0)</f>
        <v>0</v>
      </c>
      <c r="L30" s="15">
        <f>IFERROR(VLOOKUP($D30,借入7!$D$18:$I$42,$G$1,FALSE),0)</f>
        <v>0</v>
      </c>
      <c r="M30" s="15">
        <f>IFERROR(VLOOKUP($D30,借入8!$D$18:$I$42,$G$1,FALSE),0)</f>
        <v>0</v>
      </c>
      <c r="N30" s="15">
        <f>IFERROR(VLOOKUP($D30,借入9!$D$18:$I$42,$G$1,FALSE),0)</f>
        <v>0</v>
      </c>
      <c r="O30" s="15">
        <f>IFERROR(VLOOKUP($D30,借入10!$D$18:$I$42,$G$1,FALSE),0)</f>
        <v>0</v>
      </c>
      <c r="P30" s="15">
        <f>IFERROR(VLOOKUP($D30,借入11!$D$18:$I$42,$G$1,FALSE),0)</f>
        <v>0</v>
      </c>
      <c r="Q30" s="15">
        <f>IFERROR(VLOOKUP($D30,借入12!$D$18:$I$42,$G$1,FALSE),0)</f>
        <v>0</v>
      </c>
      <c r="R30" s="15">
        <f>IFERROR(VLOOKUP($D30,借入13!$D$18:$I$42,$G$1,FALSE),0)</f>
        <v>0</v>
      </c>
      <c r="S30" s="15">
        <f>IFERROR(VLOOKUP($D30,借入14!$D$18:$I$42,$G$1,FALSE),0)</f>
        <v>0</v>
      </c>
      <c r="T30" s="15">
        <f>IFERROR(VLOOKUP($D30,借入15!$D$18:$I$42,$G$1,FALSE),0)</f>
        <v>0</v>
      </c>
      <c r="U30" s="15">
        <f>IFERROR(VLOOKUP($D30,借入16!$D$18:$I$42,$G$1,FALSE),0)</f>
        <v>0</v>
      </c>
      <c r="V30" s="15">
        <f>IFERROR(VLOOKUP($D30,借入17!$D$18:$I$42,$G$1,FALSE),0)</f>
        <v>0</v>
      </c>
      <c r="W30" s="15">
        <f>IFERROR(VLOOKUP($D30,借入18!$D$18:$I$42,$G$1,FALSE),0)</f>
        <v>0</v>
      </c>
      <c r="X30" s="15">
        <f>IFERROR(VLOOKUP($D30,借入19!$D$18:$I$42,$G$1,FALSE),0)</f>
        <v>0</v>
      </c>
      <c r="Y30" s="15">
        <f>IFERROR(VLOOKUP($D30,借入20!$D$18:$I$42,$G$1,FALSE),0)</f>
        <v>0</v>
      </c>
      <c r="Z30" s="15">
        <f>IFERROR(VLOOKUP($D30,借入21!$D$18:$I$42,$G$1,FALSE),0)</f>
        <v>0</v>
      </c>
      <c r="AA30" s="15">
        <f>IFERROR(VLOOKUP($D30,借入22!$D$18:$I$42,$G$1,FALSE),0)</f>
        <v>0</v>
      </c>
      <c r="AB30" s="15">
        <f>IFERROR(VLOOKUP($D30,借入23!$D$18:$I$42,$G$1,FALSE),0)</f>
        <v>0</v>
      </c>
      <c r="AC30" s="15">
        <f>IFERROR(VLOOKUP($D30,借入24!$D$18:$I$42,$G$1,FALSE),0)</f>
        <v>0</v>
      </c>
      <c r="AD30" s="15">
        <f>IFERROR(VLOOKUP($D30,借入25!$D$18:$I$42,$G$1,FALSE),0)</f>
        <v>0</v>
      </c>
    </row>
    <row r="31" spans="2:30">
      <c r="B31" s="26">
        <f t="shared" si="1"/>
        <v>27</v>
      </c>
      <c r="C31" s="65" t="e">
        <f>VLOOKUP(D31,'和歴-西暦'!$C:$D,2,FALSE)</f>
        <v>#N/A</v>
      </c>
      <c r="D31" s="66" t="e">
        <f t="shared" si="2"/>
        <v>#N/A</v>
      </c>
      <c r="E31" s="34">
        <f t="shared" si="0"/>
        <v>0</v>
      </c>
      <c r="F31" s="15">
        <f>IFERROR(VLOOKUP($D31,借入1!$D$18:$J$42,$G$1,FALSE),0)</f>
        <v>0</v>
      </c>
      <c r="G31" s="15">
        <f>IFERROR(VLOOKUP($D31,借入2!$D$18:$I$42,$G$1,FALSE),0)</f>
        <v>0</v>
      </c>
      <c r="H31" s="15">
        <f>IFERROR(VLOOKUP($D31,借入3!$D$18:$I$42,$G$1,FALSE),0)</f>
        <v>0</v>
      </c>
      <c r="I31" s="15">
        <f>IFERROR(VLOOKUP($D31,借入4!$D$18:$I$42,$G$1,FALSE),0)</f>
        <v>0</v>
      </c>
      <c r="J31" s="15">
        <f>IFERROR(VLOOKUP($D31,借入5!$D$18:$I$42,$G$1,FALSE),0)</f>
        <v>0</v>
      </c>
      <c r="K31" s="15">
        <f>IFERROR(VLOOKUP($D31,借入6!$D$18:$I$42,$G$1,FALSE),0)</f>
        <v>0</v>
      </c>
      <c r="L31" s="15">
        <f>IFERROR(VLOOKUP($D31,借入7!$D$18:$I$42,$G$1,FALSE),0)</f>
        <v>0</v>
      </c>
      <c r="M31" s="15">
        <f>IFERROR(VLOOKUP($D31,借入8!$D$18:$I$42,$G$1,FALSE),0)</f>
        <v>0</v>
      </c>
      <c r="N31" s="15">
        <f>IFERROR(VLOOKUP($D31,借入9!$D$18:$I$42,$G$1,FALSE),0)</f>
        <v>0</v>
      </c>
      <c r="O31" s="15">
        <f>IFERROR(VLOOKUP($D31,借入10!$D$18:$I$42,$G$1,FALSE),0)</f>
        <v>0</v>
      </c>
      <c r="P31" s="15">
        <f>IFERROR(VLOOKUP($D31,借入11!$D$18:$I$42,$G$1,FALSE),0)</f>
        <v>0</v>
      </c>
      <c r="Q31" s="15">
        <f>IFERROR(VLOOKUP($D31,借入12!$D$18:$I$42,$G$1,FALSE),0)</f>
        <v>0</v>
      </c>
      <c r="R31" s="15">
        <f>IFERROR(VLOOKUP($D31,借入13!$D$18:$I$42,$G$1,FALSE),0)</f>
        <v>0</v>
      </c>
      <c r="S31" s="15">
        <f>IFERROR(VLOOKUP($D31,借入14!$D$18:$I$42,$G$1,FALSE),0)</f>
        <v>0</v>
      </c>
      <c r="T31" s="15">
        <f>IFERROR(VLOOKUP($D31,借入15!$D$18:$I$42,$G$1,FALSE),0)</f>
        <v>0</v>
      </c>
      <c r="U31" s="15">
        <f>IFERROR(VLOOKUP($D31,借入16!$D$18:$I$42,$G$1,FALSE),0)</f>
        <v>0</v>
      </c>
      <c r="V31" s="15">
        <f>IFERROR(VLOOKUP($D31,借入17!$D$18:$I$42,$G$1,FALSE),0)</f>
        <v>0</v>
      </c>
      <c r="W31" s="15">
        <f>IFERROR(VLOOKUP($D31,借入18!$D$18:$I$42,$G$1,FALSE),0)</f>
        <v>0</v>
      </c>
      <c r="X31" s="15">
        <f>IFERROR(VLOOKUP($D31,借入19!$D$18:$I$42,$G$1,FALSE),0)</f>
        <v>0</v>
      </c>
      <c r="Y31" s="15">
        <f>IFERROR(VLOOKUP($D31,借入20!$D$18:$I$42,$G$1,FALSE),0)</f>
        <v>0</v>
      </c>
      <c r="Z31" s="15">
        <f>IFERROR(VLOOKUP($D31,借入21!$D$18:$I$42,$G$1,FALSE),0)</f>
        <v>0</v>
      </c>
      <c r="AA31" s="15">
        <f>IFERROR(VLOOKUP($D31,借入22!$D$18:$I$42,$G$1,FALSE),0)</f>
        <v>0</v>
      </c>
      <c r="AB31" s="15">
        <f>IFERROR(VLOOKUP($D31,借入23!$D$18:$I$42,$G$1,FALSE),0)</f>
        <v>0</v>
      </c>
      <c r="AC31" s="15">
        <f>IFERROR(VLOOKUP($D31,借入24!$D$18:$I$42,$G$1,FALSE),0)</f>
        <v>0</v>
      </c>
      <c r="AD31" s="15">
        <f>IFERROR(VLOOKUP($D31,借入25!$D$18:$I$42,$G$1,FALSE),0)</f>
        <v>0</v>
      </c>
    </row>
    <row r="32" spans="2:30">
      <c r="B32" s="26">
        <f t="shared" si="1"/>
        <v>28</v>
      </c>
      <c r="C32" s="65" t="e">
        <f>VLOOKUP(D32,'和歴-西暦'!$C:$D,2,FALSE)</f>
        <v>#N/A</v>
      </c>
      <c r="D32" s="66" t="e">
        <f t="shared" si="2"/>
        <v>#N/A</v>
      </c>
      <c r="E32" s="34">
        <f t="shared" si="0"/>
        <v>0</v>
      </c>
      <c r="F32" s="15">
        <f>IFERROR(VLOOKUP($D32,借入1!$D$18:$J$42,$G$1,FALSE),0)</f>
        <v>0</v>
      </c>
      <c r="G32" s="15">
        <f>IFERROR(VLOOKUP($D32,借入2!$D$18:$I$42,$G$1,FALSE),0)</f>
        <v>0</v>
      </c>
      <c r="H32" s="15">
        <f>IFERROR(VLOOKUP($D32,借入3!$D$18:$I$42,$G$1,FALSE),0)</f>
        <v>0</v>
      </c>
      <c r="I32" s="15">
        <f>IFERROR(VLOOKUP($D32,借入4!$D$18:$I$42,$G$1,FALSE),0)</f>
        <v>0</v>
      </c>
      <c r="J32" s="15">
        <f>IFERROR(VLOOKUP($D32,借入5!$D$18:$I$42,$G$1,FALSE),0)</f>
        <v>0</v>
      </c>
      <c r="K32" s="15">
        <f>IFERROR(VLOOKUP($D32,借入6!$D$18:$I$42,$G$1,FALSE),0)</f>
        <v>0</v>
      </c>
      <c r="L32" s="15">
        <f>IFERROR(VLOOKUP($D32,借入7!$D$18:$I$42,$G$1,FALSE),0)</f>
        <v>0</v>
      </c>
      <c r="M32" s="15">
        <f>IFERROR(VLOOKUP($D32,借入8!$D$18:$I$42,$G$1,FALSE),0)</f>
        <v>0</v>
      </c>
      <c r="N32" s="15">
        <f>IFERROR(VLOOKUP($D32,借入9!$D$18:$I$42,$G$1,FALSE),0)</f>
        <v>0</v>
      </c>
      <c r="O32" s="15">
        <f>IFERROR(VLOOKUP($D32,借入10!$D$18:$I$42,$G$1,FALSE),0)</f>
        <v>0</v>
      </c>
      <c r="P32" s="15">
        <f>IFERROR(VLOOKUP($D32,借入11!$D$18:$I$42,$G$1,FALSE),0)</f>
        <v>0</v>
      </c>
      <c r="Q32" s="15">
        <f>IFERROR(VLOOKUP($D32,借入12!$D$18:$I$42,$G$1,FALSE),0)</f>
        <v>0</v>
      </c>
      <c r="R32" s="15">
        <f>IFERROR(VLOOKUP($D32,借入13!$D$18:$I$42,$G$1,FALSE),0)</f>
        <v>0</v>
      </c>
      <c r="S32" s="15">
        <f>IFERROR(VLOOKUP($D32,借入14!$D$18:$I$42,$G$1,FALSE),0)</f>
        <v>0</v>
      </c>
      <c r="T32" s="15">
        <f>IFERROR(VLOOKUP($D32,借入15!$D$18:$I$42,$G$1,FALSE),0)</f>
        <v>0</v>
      </c>
      <c r="U32" s="15">
        <f>IFERROR(VLOOKUP($D32,借入16!$D$18:$I$42,$G$1,FALSE),0)</f>
        <v>0</v>
      </c>
      <c r="V32" s="15">
        <f>IFERROR(VLOOKUP($D32,借入17!$D$18:$I$42,$G$1,FALSE),0)</f>
        <v>0</v>
      </c>
      <c r="W32" s="15">
        <f>IFERROR(VLOOKUP($D32,借入18!$D$18:$I$42,$G$1,FALSE),0)</f>
        <v>0</v>
      </c>
      <c r="X32" s="15">
        <f>IFERROR(VLOOKUP($D32,借入19!$D$18:$I$42,$G$1,FALSE),0)</f>
        <v>0</v>
      </c>
      <c r="Y32" s="15">
        <f>IFERROR(VLOOKUP($D32,借入20!$D$18:$I$42,$G$1,FALSE),0)</f>
        <v>0</v>
      </c>
      <c r="Z32" s="15">
        <f>IFERROR(VLOOKUP($D32,借入21!$D$18:$I$42,$G$1,FALSE),0)</f>
        <v>0</v>
      </c>
      <c r="AA32" s="15">
        <f>IFERROR(VLOOKUP($D32,借入22!$D$18:$I$42,$G$1,FALSE),0)</f>
        <v>0</v>
      </c>
      <c r="AB32" s="15">
        <f>IFERROR(VLOOKUP($D32,借入23!$D$18:$I$42,$G$1,FALSE),0)</f>
        <v>0</v>
      </c>
      <c r="AC32" s="15">
        <f>IFERROR(VLOOKUP($D32,借入24!$D$18:$I$42,$G$1,FALSE),0)</f>
        <v>0</v>
      </c>
      <c r="AD32" s="15">
        <f>IFERROR(VLOOKUP($D32,借入25!$D$18:$I$42,$G$1,FALSE),0)</f>
        <v>0</v>
      </c>
    </row>
    <row r="33" spans="2:30">
      <c r="B33" s="26">
        <f t="shared" si="1"/>
        <v>29</v>
      </c>
      <c r="C33" s="65" t="e">
        <f>VLOOKUP(D33,'和歴-西暦'!$C:$D,2,FALSE)</f>
        <v>#N/A</v>
      </c>
      <c r="D33" s="66" t="e">
        <f t="shared" si="2"/>
        <v>#N/A</v>
      </c>
      <c r="E33" s="34">
        <f t="shared" si="0"/>
        <v>0</v>
      </c>
      <c r="F33" s="15">
        <f>IFERROR(VLOOKUP($D33,借入1!$D$18:$J$42,$G$1,FALSE),0)</f>
        <v>0</v>
      </c>
      <c r="G33" s="15">
        <f>IFERROR(VLOOKUP($D33,借入2!$D$18:$I$42,$G$1,FALSE),0)</f>
        <v>0</v>
      </c>
      <c r="H33" s="15">
        <f>IFERROR(VLOOKUP($D33,借入3!$D$18:$I$42,$G$1,FALSE),0)</f>
        <v>0</v>
      </c>
      <c r="I33" s="15">
        <f>IFERROR(VLOOKUP($D33,借入4!$D$18:$I$42,$G$1,FALSE),0)</f>
        <v>0</v>
      </c>
      <c r="J33" s="15">
        <f>IFERROR(VLOOKUP($D33,借入5!$D$18:$I$42,$G$1,FALSE),0)</f>
        <v>0</v>
      </c>
      <c r="K33" s="15">
        <f>IFERROR(VLOOKUP($D33,借入6!$D$18:$I$42,$G$1,FALSE),0)</f>
        <v>0</v>
      </c>
      <c r="L33" s="15">
        <f>IFERROR(VLOOKUP($D33,借入7!$D$18:$I$42,$G$1,FALSE),0)</f>
        <v>0</v>
      </c>
      <c r="M33" s="15">
        <f>IFERROR(VLOOKUP($D33,借入8!$D$18:$I$42,$G$1,FALSE),0)</f>
        <v>0</v>
      </c>
      <c r="N33" s="15">
        <f>IFERROR(VLOOKUP($D33,借入9!$D$18:$I$42,$G$1,FALSE),0)</f>
        <v>0</v>
      </c>
      <c r="O33" s="15">
        <f>IFERROR(VLOOKUP($D33,借入10!$D$18:$I$42,$G$1,FALSE),0)</f>
        <v>0</v>
      </c>
      <c r="P33" s="15">
        <f>IFERROR(VLOOKUP($D33,借入11!$D$18:$I$42,$G$1,FALSE),0)</f>
        <v>0</v>
      </c>
      <c r="Q33" s="15">
        <f>IFERROR(VLOOKUP($D33,借入12!$D$18:$I$42,$G$1,FALSE),0)</f>
        <v>0</v>
      </c>
      <c r="R33" s="15">
        <f>IFERROR(VLOOKUP($D33,借入13!$D$18:$I$42,$G$1,FALSE),0)</f>
        <v>0</v>
      </c>
      <c r="S33" s="15">
        <f>IFERROR(VLOOKUP($D33,借入14!$D$18:$I$42,$G$1,FALSE),0)</f>
        <v>0</v>
      </c>
      <c r="T33" s="15">
        <f>IFERROR(VLOOKUP($D33,借入15!$D$18:$I$42,$G$1,FALSE),0)</f>
        <v>0</v>
      </c>
      <c r="U33" s="15">
        <f>IFERROR(VLOOKUP($D33,借入16!$D$18:$I$42,$G$1,FALSE),0)</f>
        <v>0</v>
      </c>
      <c r="V33" s="15">
        <f>IFERROR(VLOOKUP($D33,借入17!$D$18:$I$42,$G$1,FALSE),0)</f>
        <v>0</v>
      </c>
      <c r="W33" s="15">
        <f>IFERROR(VLOOKUP($D33,借入18!$D$18:$I$42,$G$1,FALSE),0)</f>
        <v>0</v>
      </c>
      <c r="X33" s="15">
        <f>IFERROR(VLOOKUP($D33,借入19!$D$18:$I$42,$G$1,FALSE),0)</f>
        <v>0</v>
      </c>
      <c r="Y33" s="15">
        <f>IFERROR(VLOOKUP($D33,借入20!$D$18:$I$42,$G$1,FALSE),0)</f>
        <v>0</v>
      </c>
      <c r="Z33" s="15">
        <f>IFERROR(VLOOKUP($D33,借入21!$D$18:$I$42,$G$1,FALSE),0)</f>
        <v>0</v>
      </c>
      <c r="AA33" s="15">
        <f>IFERROR(VLOOKUP($D33,借入22!$D$18:$I$42,$G$1,FALSE),0)</f>
        <v>0</v>
      </c>
      <c r="AB33" s="15">
        <f>IFERROR(VLOOKUP($D33,借入23!$D$18:$I$42,$G$1,FALSE),0)</f>
        <v>0</v>
      </c>
      <c r="AC33" s="15">
        <f>IFERROR(VLOOKUP($D33,借入24!$D$18:$I$42,$G$1,FALSE),0)</f>
        <v>0</v>
      </c>
      <c r="AD33" s="15">
        <f>IFERROR(VLOOKUP($D33,借入25!$D$18:$I$42,$G$1,FALSE),0)</f>
        <v>0</v>
      </c>
    </row>
    <row r="34" spans="2:30">
      <c r="B34" s="26">
        <f t="shared" si="1"/>
        <v>30</v>
      </c>
      <c r="C34" s="65" t="e">
        <f>VLOOKUP(D34,'和歴-西暦'!$C:$D,2,FALSE)</f>
        <v>#N/A</v>
      </c>
      <c r="D34" s="66" t="e">
        <f t="shared" si="2"/>
        <v>#N/A</v>
      </c>
      <c r="E34" s="34">
        <f t="shared" si="0"/>
        <v>0</v>
      </c>
      <c r="F34" s="15">
        <f>IFERROR(VLOOKUP($D34,借入1!$D$18:$J$42,$G$1,FALSE),0)</f>
        <v>0</v>
      </c>
      <c r="G34" s="15">
        <f>IFERROR(VLOOKUP($D34,借入2!$D$18:$I$42,$G$1,FALSE),0)</f>
        <v>0</v>
      </c>
      <c r="H34" s="15">
        <f>IFERROR(VLOOKUP($D34,借入3!$D$18:$I$42,$G$1,FALSE),0)</f>
        <v>0</v>
      </c>
      <c r="I34" s="15">
        <f>IFERROR(VLOOKUP($D34,借入4!$D$18:$I$42,$G$1,FALSE),0)</f>
        <v>0</v>
      </c>
      <c r="J34" s="15">
        <f>IFERROR(VLOOKUP($D34,借入5!$D$18:$I$42,$G$1,FALSE),0)</f>
        <v>0</v>
      </c>
      <c r="K34" s="15">
        <f>IFERROR(VLOOKUP($D34,借入6!$D$18:$I$42,$G$1,FALSE),0)</f>
        <v>0</v>
      </c>
      <c r="L34" s="15">
        <f>IFERROR(VLOOKUP($D34,借入7!$D$18:$I$42,$G$1,FALSE),0)</f>
        <v>0</v>
      </c>
      <c r="M34" s="15">
        <f>IFERROR(VLOOKUP($D34,借入8!$D$18:$I$42,$G$1,FALSE),0)</f>
        <v>0</v>
      </c>
      <c r="N34" s="15">
        <f>IFERROR(VLOOKUP($D34,借入9!$D$18:$I$42,$G$1,FALSE),0)</f>
        <v>0</v>
      </c>
      <c r="O34" s="15">
        <f>IFERROR(VLOOKUP($D34,借入10!$D$18:$I$42,$G$1,FALSE),0)</f>
        <v>0</v>
      </c>
      <c r="P34" s="15">
        <f>IFERROR(VLOOKUP($D34,借入11!$D$18:$I$42,$G$1,FALSE),0)</f>
        <v>0</v>
      </c>
      <c r="Q34" s="15">
        <f>IFERROR(VLOOKUP($D34,借入12!$D$18:$I$42,$G$1,FALSE),0)</f>
        <v>0</v>
      </c>
      <c r="R34" s="15">
        <f>IFERROR(VLOOKUP($D34,借入13!$D$18:$I$42,$G$1,FALSE),0)</f>
        <v>0</v>
      </c>
      <c r="S34" s="15">
        <f>IFERROR(VLOOKUP($D34,借入14!$D$18:$I$42,$G$1,FALSE),0)</f>
        <v>0</v>
      </c>
      <c r="T34" s="15">
        <f>IFERROR(VLOOKUP($D34,借入15!$D$18:$I$42,$G$1,FALSE),0)</f>
        <v>0</v>
      </c>
      <c r="U34" s="15">
        <f>IFERROR(VLOOKUP($D34,借入16!$D$18:$I$42,$G$1,FALSE),0)</f>
        <v>0</v>
      </c>
      <c r="V34" s="15">
        <f>IFERROR(VLOOKUP($D34,借入17!$D$18:$I$42,$G$1,FALSE),0)</f>
        <v>0</v>
      </c>
      <c r="W34" s="15">
        <f>IFERROR(VLOOKUP($D34,借入18!$D$18:$I$42,$G$1,FALSE),0)</f>
        <v>0</v>
      </c>
      <c r="X34" s="15">
        <f>IFERROR(VLOOKUP($D34,借入19!$D$18:$I$42,$G$1,FALSE),0)</f>
        <v>0</v>
      </c>
      <c r="Y34" s="15">
        <f>IFERROR(VLOOKUP($D34,借入20!$D$18:$I$42,$G$1,FALSE),0)</f>
        <v>0</v>
      </c>
      <c r="Z34" s="15">
        <f>IFERROR(VLOOKUP($D34,借入21!$D$18:$I$42,$G$1,FALSE),0)</f>
        <v>0</v>
      </c>
      <c r="AA34" s="15">
        <f>IFERROR(VLOOKUP($D34,借入22!$D$18:$I$42,$G$1,FALSE),0)</f>
        <v>0</v>
      </c>
      <c r="AB34" s="15">
        <f>IFERROR(VLOOKUP($D34,借入23!$D$18:$I$42,$G$1,FALSE),0)</f>
        <v>0</v>
      </c>
      <c r="AC34" s="15">
        <f>IFERROR(VLOOKUP($D34,借入24!$D$18:$I$42,$G$1,FALSE),0)</f>
        <v>0</v>
      </c>
      <c r="AD34" s="15">
        <f>IFERROR(VLOOKUP($D34,借入25!$D$18:$I$42,$G$1,FALSE),0)</f>
        <v>0</v>
      </c>
    </row>
    <row r="35" spans="2:30">
      <c r="B35" s="26">
        <f t="shared" si="1"/>
        <v>31</v>
      </c>
      <c r="C35" s="65" t="e">
        <f>VLOOKUP(D35,'和歴-西暦'!$C:$D,2,FALSE)</f>
        <v>#N/A</v>
      </c>
      <c r="D35" s="66" t="e">
        <f t="shared" si="2"/>
        <v>#N/A</v>
      </c>
      <c r="E35" s="34">
        <f t="shared" si="0"/>
        <v>0</v>
      </c>
      <c r="F35" s="15">
        <f>IFERROR(VLOOKUP($D35,借入1!$D$18:$J$42,$G$1,FALSE),0)</f>
        <v>0</v>
      </c>
      <c r="G35" s="15">
        <f>IFERROR(VLOOKUP($D35,借入2!$D$18:$I$42,$G$1,FALSE),0)</f>
        <v>0</v>
      </c>
      <c r="H35" s="15">
        <f>IFERROR(VLOOKUP($D35,借入3!$D$18:$I$42,$G$1,FALSE),0)</f>
        <v>0</v>
      </c>
      <c r="I35" s="15">
        <f>IFERROR(VLOOKUP($D35,借入4!$D$18:$I$42,$G$1,FALSE),0)</f>
        <v>0</v>
      </c>
      <c r="J35" s="15">
        <f>IFERROR(VLOOKUP($D35,借入5!$D$18:$I$42,$G$1,FALSE),0)</f>
        <v>0</v>
      </c>
      <c r="K35" s="15">
        <f>IFERROR(VLOOKUP($D35,借入6!$D$18:$I$42,$G$1,FALSE),0)</f>
        <v>0</v>
      </c>
      <c r="L35" s="15">
        <f>IFERROR(VLOOKUP($D35,借入7!$D$18:$I$42,$G$1,FALSE),0)</f>
        <v>0</v>
      </c>
      <c r="M35" s="15">
        <f>IFERROR(VLOOKUP($D35,借入8!$D$18:$I$42,$G$1,FALSE),0)</f>
        <v>0</v>
      </c>
      <c r="N35" s="15">
        <f>IFERROR(VLOOKUP($D35,借入9!$D$18:$I$42,$G$1,FALSE),0)</f>
        <v>0</v>
      </c>
      <c r="O35" s="15">
        <f>IFERROR(VLOOKUP($D35,借入10!$D$18:$I$42,$G$1,FALSE),0)</f>
        <v>0</v>
      </c>
      <c r="P35" s="15">
        <f>IFERROR(VLOOKUP($D35,借入11!$D$18:$I$42,$G$1,FALSE),0)</f>
        <v>0</v>
      </c>
      <c r="Q35" s="15">
        <f>IFERROR(VLOOKUP($D35,借入12!$D$18:$I$42,$G$1,FALSE),0)</f>
        <v>0</v>
      </c>
      <c r="R35" s="15">
        <f>IFERROR(VLOOKUP($D35,借入13!$D$18:$I$42,$G$1,FALSE),0)</f>
        <v>0</v>
      </c>
      <c r="S35" s="15">
        <f>IFERROR(VLOOKUP($D35,借入14!$D$18:$I$42,$G$1,FALSE),0)</f>
        <v>0</v>
      </c>
      <c r="T35" s="15">
        <f>IFERROR(VLOOKUP($D35,借入15!$D$18:$I$42,$G$1,FALSE),0)</f>
        <v>0</v>
      </c>
      <c r="U35" s="15">
        <f>IFERROR(VLOOKUP($D35,借入16!$D$18:$I$42,$G$1,FALSE),0)</f>
        <v>0</v>
      </c>
      <c r="V35" s="15">
        <f>IFERROR(VLOOKUP($D35,借入17!$D$18:$I$42,$G$1,FALSE),0)</f>
        <v>0</v>
      </c>
      <c r="W35" s="15">
        <f>IFERROR(VLOOKUP($D35,借入18!$D$18:$I$42,$G$1,FALSE),0)</f>
        <v>0</v>
      </c>
      <c r="X35" s="15">
        <f>IFERROR(VLOOKUP($D35,借入19!$D$18:$I$42,$G$1,FALSE),0)</f>
        <v>0</v>
      </c>
      <c r="Y35" s="15">
        <f>IFERROR(VLOOKUP($D35,借入20!$D$18:$I$42,$G$1,FALSE),0)</f>
        <v>0</v>
      </c>
      <c r="Z35" s="15">
        <f>IFERROR(VLOOKUP($D35,借入21!$D$18:$I$42,$G$1,FALSE),0)</f>
        <v>0</v>
      </c>
      <c r="AA35" s="15">
        <f>IFERROR(VLOOKUP($D35,借入22!$D$18:$I$42,$G$1,FALSE),0)</f>
        <v>0</v>
      </c>
      <c r="AB35" s="15">
        <f>IFERROR(VLOOKUP($D35,借入23!$D$18:$I$42,$G$1,FALSE),0)</f>
        <v>0</v>
      </c>
      <c r="AC35" s="15">
        <f>IFERROR(VLOOKUP($D35,借入24!$D$18:$I$42,$G$1,FALSE),0)</f>
        <v>0</v>
      </c>
      <c r="AD35" s="15">
        <f>IFERROR(VLOOKUP($D35,借入25!$D$18:$I$42,$G$1,FALSE),0)</f>
        <v>0</v>
      </c>
    </row>
    <row r="36" spans="2:30">
      <c r="B36" s="26">
        <f t="shared" si="1"/>
        <v>32</v>
      </c>
      <c r="C36" s="65" t="e">
        <f>VLOOKUP(D36,'和歴-西暦'!$C:$D,2,FALSE)</f>
        <v>#N/A</v>
      </c>
      <c r="D36" s="66" t="e">
        <f t="shared" si="2"/>
        <v>#N/A</v>
      </c>
      <c r="E36" s="34">
        <f t="shared" si="0"/>
        <v>0</v>
      </c>
      <c r="F36" s="15">
        <f>IFERROR(VLOOKUP($D36,借入1!$D$18:$J$42,$G$1,FALSE),0)</f>
        <v>0</v>
      </c>
      <c r="G36" s="15">
        <f>IFERROR(VLOOKUP($D36,借入2!$D$18:$I$42,$G$1,FALSE),0)</f>
        <v>0</v>
      </c>
      <c r="H36" s="15">
        <f>IFERROR(VLOOKUP($D36,借入3!$D$18:$I$42,$G$1,FALSE),0)</f>
        <v>0</v>
      </c>
      <c r="I36" s="15">
        <f>IFERROR(VLOOKUP($D36,借入4!$D$18:$I$42,$G$1,FALSE),0)</f>
        <v>0</v>
      </c>
      <c r="J36" s="15">
        <f>IFERROR(VLOOKUP($D36,借入5!$D$18:$I$42,$G$1,FALSE),0)</f>
        <v>0</v>
      </c>
      <c r="K36" s="15">
        <f>IFERROR(VLOOKUP($D36,借入6!$D$18:$I$42,$G$1,FALSE),0)</f>
        <v>0</v>
      </c>
      <c r="L36" s="15">
        <f>IFERROR(VLOOKUP($D36,借入7!$D$18:$I$42,$G$1,FALSE),0)</f>
        <v>0</v>
      </c>
      <c r="M36" s="15">
        <f>IFERROR(VLOOKUP($D36,借入8!$D$18:$I$42,$G$1,FALSE),0)</f>
        <v>0</v>
      </c>
      <c r="N36" s="15">
        <f>IFERROR(VLOOKUP($D36,借入9!$D$18:$I$42,$G$1,FALSE),0)</f>
        <v>0</v>
      </c>
      <c r="O36" s="15">
        <f>IFERROR(VLOOKUP($D36,借入10!$D$18:$I$42,$G$1,FALSE),0)</f>
        <v>0</v>
      </c>
      <c r="P36" s="15">
        <f>IFERROR(VLOOKUP($D36,借入11!$D$18:$I$42,$G$1,FALSE),0)</f>
        <v>0</v>
      </c>
      <c r="Q36" s="15">
        <f>IFERROR(VLOOKUP($D36,借入12!$D$18:$I$42,$G$1,FALSE),0)</f>
        <v>0</v>
      </c>
      <c r="R36" s="15">
        <f>IFERROR(VLOOKUP($D36,借入13!$D$18:$I$42,$G$1,FALSE),0)</f>
        <v>0</v>
      </c>
      <c r="S36" s="15">
        <f>IFERROR(VLOOKUP($D36,借入14!$D$18:$I$42,$G$1,FALSE),0)</f>
        <v>0</v>
      </c>
      <c r="T36" s="15">
        <f>IFERROR(VLOOKUP($D36,借入15!$D$18:$I$42,$G$1,FALSE),0)</f>
        <v>0</v>
      </c>
      <c r="U36" s="15">
        <f>IFERROR(VLOOKUP($D36,借入16!$D$18:$I$42,$G$1,FALSE),0)</f>
        <v>0</v>
      </c>
      <c r="V36" s="15">
        <f>IFERROR(VLOOKUP($D36,借入17!$D$18:$I$42,$G$1,FALSE),0)</f>
        <v>0</v>
      </c>
      <c r="W36" s="15">
        <f>IFERROR(VLOOKUP($D36,借入18!$D$18:$I$42,$G$1,FALSE),0)</f>
        <v>0</v>
      </c>
      <c r="X36" s="15">
        <f>IFERROR(VLOOKUP($D36,借入19!$D$18:$I$42,$G$1,FALSE),0)</f>
        <v>0</v>
      </c>
      <c r="Y36" s="15">
        <f>IFERROR(VLOOKUP($D36,借入20!$D$18:$I$42,$G$1,FALSE),0)</f>
        <v>0</v>
      </c>
      <c r="Z36" s="15">
        <f>IFERROR(VLOOKUP($D36,借入21!$D$18:$I$42,$G$1,FALSE),0)</f>
        <v>0</v>
      </c>
      <c r="AA36" s="15">
        <f>IFERROR(VLOOKUP($D36,借入22!$D$18:$I$42,$G$1,FALSE),0)</f>
        <v>0</v>
      </c>
      <c r="AB36" s="15">
        <f>IFERROR(VLOOKUP($D36,借入23!$D$18:$I$42,$G$1,FALSE),0)</f>
        <v>0</v>
      </c>
      <c r="AC36" s="15">
        <f>IFERROR(VLOOKUP($D36,借入24!$D$18:$I$42,$G$1,FALSE),0)</f>
        <v>0</v>
      </c>
      <c r="AD36" s="15">
        <f>IFERROR(VLOOKUP($D36,借入25!$D$18:$I$42,$G$1,FALSE),0)</f>
        <v>0</v>
      </c>
    </row>
    <row r="37" spans="2:30">
      <c r="B37" s="26">
        <f t="shared" si="1"/>
        <v>33</v>
      </c>
      <c r="C37" s="65" t="e">
        <f>VLOOKUP(D37,'和歴-西暦'!$C:$D,2,FALSE)</f>
        <v>#N/A</v>
      </c>
      <c r="D37" s="66" t="e">
        <f t="shared" si="2"/>
        <v>#N/A</v>
      </c>
      <c r="E37" s="34">
        <f t="shared" si="0"/>
        <v>0</v>
      </c>
      <c r="F37" s="15">
        <f>IFERROR(VLOOKUP($D37,借入1!$D$18:$J$42,$G$1,FALSE),0)</f>
        <v>0</v>
      </c>
      <c r="G37" s="15">
        <f>IFERROR(VLOOKUP($D37,借入2!$D$18:$I$42,$G$1,FALSE),0)</f>
        <v>0</v>
      </c>
      <c r="H37" s="15">
        <f>IFERROR(VLOOKUP($D37,借入3!$D$18:$I$42,$G$1,FALSE),0)</f>
        <v>0</v>
      </c>
      <c r="I37" s="15">
        <f>IFERROR(VLOOKUP($D37,借入4!$D$18:$I$42,$G$1,FALSE),0)</f>
        <v>0</v>
      </c>
      <c r="J37" s="15">
        <f>IFERROR(VLOOKUP($D37,借入5!$D$18:$I$42,$G$1,FALSE),0)</f>
        <v>0</v>
      </c>
      <c r="K37" s="15">
        <f>IFERROR(VLOOKUP($D37,借入6!$D$18:$I$42,$G$1,FALSE),0)</f>
        <v>0</v>
      </c>
      <c r="L37" s="15">
        <f>IFERROR(VLOOKUP($D37,借入7!$D$18:$I$42,$G$1,FALSE),0)</f>
        <v>0</v>
      </c>
      <c r="M37" s="15">
        <f>IFERROR(VLOOKUP($D37,借入8!$D$18:$I$42,$G$1,FALSE),0)</f>
        <v>0</v>
      </c>
      <c r="N37" s="15">
        <f>IFERROR(VLOOKUP($D37,借入9!$D$18:$I$42,$G$1,FALSE),0)</f>
        <v>0</v>
      </c>
      <c r="O37" s="15">
        <f>IFERROR(VLOOKUP($D37,借入10!$D$18:$I$42,$G$1,FALSE),0)</f>
        <v>0</v>
      </c>
      <c r="P37" s="15">
        <f>IFERROR(VLOOKUP($D37,借入11!$D$18:$I$42,$G$1,FALSE),0)</f>
        <v>0</v>
      </c>
      <c r="Q37" s="15">
        <f>IFERROR(VLOOKUP($D37,借入12!$D$18:$I$42,$G$1,FALSE),0)</f>
        <v>0</v>
      </c>
      <c r="R37" s="15">
        <f>IFERROR(VLOOKUP($D37,借入13!$D$18:$I$42,$G$1,FALSE),0)</f>
        <v>0</v>
      </c>
      <c r="S37" s="15">
        <f>IFERROR(VLOOKUP($D37,借入14!$D$18:$I$42,$G$1,FALSE),0)</f>
        <v>0</v>
      </c>
      <c r="T37" s="15">
        <f>IFERROR(VLOOKUP($D37,借入15!$D$18:$I$42,$G$1,FALSE),0)</f>
        <v>0</v>
      </c>
      <c r="U37" s="15">
        <f>IFERROR(VLOOKUP($D37,借入16!$D$18:$I$42,$G$1,FALSE),0)</f>
        <v>0</v>
      </c>
      <c r="V37" s="15">
        <f>IFERROR(VLOOKUP($D37,借入17!$D$18:$I$42,$G$1,FALSE),0)</f>
        <v>0</v>
      </c>
      <c r="W37" s="15">
        <f>IFERROR(VLOOKUP($D37,借入18!$D$18:$I$42,$G$1,FALSE),0)</f>
        <v>0</v>
      </c>
      <c r="X37" s="15">
        <f>IFERROR(VLOOKUP($D37,借入19!$D$18:$I$42,$G$1,FALSE),0)</f>
        <v>0</v>
      </c>
      <c r="Y37" s="15">
        <f>IFERROR(VLOOKUP($D37,借入20!$D$18:$I$42,$G$1,FALSE),0)</f>
        <v>0</v>
      </c>
      <c r="Z37" s="15">
        <f>IFERROR(VLOOKUP($D37,借入21!$D$18:$I$42,$G$1,FALSE),0)</f>
        <v>0</v>
      </c>
      <c r="AA37" s="15">
        <f>IFERROR(VLOOKUP($D37,借入22!$D$18:$I$42,$G$1,FALSE),0)</f>
        <v>0</v>
      </c>
      <c r="AB37" s="15">
        <f>IFERROR(VLOOKUP($D37,借入23!$D$18:$I$42,$G$1,FALSE),0)</f>
        <v>0</v>
      </c>
      <c r="AC37" s="15">
        <f>IFERROR(VLOOKUP($D37,借入24!$D$18:$I$42,$G$1,FALSE),0)</f>
        <v>0</v>
      </c>
      <c r="AD37" s="15">
        <f>IFERROR(VLOOKUP($D37,借入25!$D$18:$I$42,$G$1,FALSE),0)</f>
        <v>0</v>
      </c>
    </row>
    <row r="38" spans="2:30">
      <c r="B38" s="26">
        <f t="shared" si="1"/>
        <v>34</v>
      </c>
      <c r="C38" s="65" t="e">
        <f>VLOOKUP(D38,'和歴-西暦'!$C:$D,2,FALSE)</f>
        <v>#N/A</v>
      </c>
      <c r="D38" s="66" t="e">
        <f t="shared" si="2"/>
        <v>#N/A</v>
      </c>
      <c r="E38" s="34">
        <f t="shared" si="0"/>
        <v>0</v>
      </c>
      <c r="F38" s="15">
        <f>IFERROR(VLOOKUP($D38,借入1!$D$18:$J$42,$G$1,FALSE),0)</f>
        <v>0</v>
      </c>
      <c r="G38" s="15">
        <f>IFERROR(VLOOKUP($D38,借入2!$D$18:$I$42,$G$1,FALSE),0)</f>
        <v>0</v>
      </c>
      <c r="H38" s="15">
        <f>IFERROR(VLOOKUP($D38,借入3!$D$18:$I$42,$G$1,FALSE),0)</f>
        <v>0</v>
      </c>
      <c r="I38" s="15">
        <f>IFERROR(VLOOKUP($D38,借入4!$D$18:$I$42,$G$1,FALSE),0)</f>
        <v>0</v>
      </c>
      <c r="J38" s="15">
        <f>IFERROR(VLOOKUP($D38,借入5!$D$18:$I$42,$G$1,FALSE),0)</f>
        <v>0</v>
      </c>
      <c r="K38" s="15">
        <f>IFERROR(VLOOKUP($D38,借入6!$D$18:$I$42,$G$1,FALSE),0)</f>
        <v>0</v>
      </c>
      <c r="L38" s="15">
        <f>IFERROR(VLOOKUP($D38,借入7!$D$18:$I$42,$G$1,FALSE),0)</f>
        <v>0</v>
      </c>
      <c r="M38" s="15">
        <f>IFERROR(VLOOKUP($D38,借入8!$D$18:$I$42,$G$1,FALSE),0)</f>
        <v>0</v>
      </c>
      <c r="N38" s="15">
        <f>IFERROR(VLOOKUP($D38,借入9!$D$18:$I$42,$G$1,FALSE),0)</f>
        <v>0</v>
      </c>
      <c r="O38" s="15">
        <f>IFERROR(VLOOKUP($D38,借入10!$D$18:$I$42,$G$1,FALSE),0)</f>
        <v>0</v>
      </c>
      <c r="P38" s="15">
        <f>IFERROR(VLOOKUP($D38,借入11!$D$18:$I$42,$G$1,FALSE),0)</f>
        <v>0</v>
      </c>
      <c r="Q38" s="15">
        <f>IFERROR(VLOOKUP($D38,借入12!$D$18:$I$42,$G$1,FALSE),0)</f>
        <v>0</v>
      </c>
      <c r="R38" s="15">
        <f>IFERROR(VLOOKUP($D38,借入13!$D$18:$I$42,$G$1,FALSE),0)</f>
        <v>0</v>
      </c>
      <c r="S38" s="15">
        <f>IFERROR(VLOOKUP($D38,借入14!$D$18:$I$42,$G$1,FALSE),0)</f>
        <v>0</v>
      </c>
      <c r="T38" s="15">
        <f>IFERROR(VLOOKUP($D38,借入15!$D$18:$I$42,$G$1,FALSE),0)</f>
        <v>0</v>
      </c>
      <c r="U38" s="15">
        <f>IFERROR(VLOOKUP($D38,借入16!$D$18:$I$42,$G$1,FALSE),0)</f>
        <v>0</v>
      </c>
      <c r="V38" s="15">
        <f>IFERROR(VLOOKUP($D38,借入17!$D$18:$I$42,$G$1,FALSE),0)</f>
        <v>0</v>
      </c>
      <c r="W38" s="15">
        <f>IFERROR(VLOOKUP($D38,借入18!$D$18:$I$42,$G$1,FALSE),0)</f>
        <v>0</v>
      </c>
      <c r="X38" s="15">
        <f>IFERROR(VLOOKUP($D38,借入19!$D$18:$I$42,$G$1,FALSE),0)</f>
        <v>0</v>
      </c>
      <c r="Y38" s="15">
        <f>IFERROR(VLOOKUP($D38,借入20!$D$18:$I$42,$G$1,FALSE),0)</f>
        <v>0</v>
      </c>
      <c r="Z38" s="15">
        <f>IFERROR(VLOOKUP($D38,借入21!$D$18:$I$42,$G$1,FALSE),0)</f>
        <v>0</v>
      </c>
      <c r="AA38" s="15">
        <f>IFERROR(VLOOKUP($D38,借入22!$D$18:$I$42,$G$1,FALSE),0)</f>
        <v>0</v>
      </c>
      <c r="AB38" s="15">
        <f>IFERROR(VLOOKUP($D38,借入23!$D$18:$I$42,$G$1,FALSE),0)</f>
        <v>0</v>
      </c>
      <c r="AC38" s="15">
        <f>IFERROR(VLOOKUP($D38,借入24!$D$18:$I$42,$G$1,FALSE),0)</f>
        <v>0</v>
      </c>
      <c r="AD38" s="15">
        <f>IFERROR(VLOOKUP($D38,借入25!$D$18:$I$42,$G$1,FALSE),0)</f>
        <v>0</v>
      </c>
    </row>
    <row r="39" spans="2:30">
      <c r="B39" s="26">
        <f t="shared" si="1"/>
        <v>35</v>
      </c>
      <c r="C39" s="65" t="e">
        <f>VLOOKUP(D39,'和歴-西暦'!$C:$D,2,FALSE)</f>
        <v>#N/A</v>
      </c>
      <c r="D39" s="66" t="e">
        <f t="shared" si="2"/>
        <v>#N/A</v>
      </c>
      <c r="E39" s="34">
        <f t="shared" si="0"/>
        <v>0</v>
      </c>
      <c r="F39" s="15">
        <f>IFERROR(VLOOKUP($D39,借入1!$D$18:$J$42,$G$1,FALSE),0)</f>
        <v>0</v>
      </c>
      <c r="G39" s="15">
        <f>IFERROR(VLOOKUP($D39,借入2!$D$18:$I$42,$G$1,FALSE),0)</f>
        <v>0</v>
      </c>
      <c r="H39" s="15">
        <f>IFERROR(VLOOKUP($D39,借入3!$D$18:$I$42,$G$1,FALSE),0)</f>
        <v>0</v>
      </c>
      <c r="I39" s="15">
        <f>IFERROR(VLOOKUP($D39,借入4!$D$18:$I$42,$G$1,FALSE),0)</f>
        <v>0</v>
      </c>
      <c r="J39" s="15">
        <f>IFERROR(VLOOKUP($D39,借入5!$D$18:$I$42,$G$1,FALSE),0)</f>
        <v>0</v>
      </c>
      <c r="K39" s="15">
        <f>IFERROR(VLOOKUP($D39,借入6!$D$18:$I$42,$G$1,FALSE),0)</f>
        <v>0</v>
      </c>
      <c r="L39" s="15">
        <f>IFERROR(VLOOKUP($D39,借入7!$D$18:$I$42,$G$1,FALSE),0)</f>
        <v>0</v>
      </c>
      <c r="M39" s="15">
        <f>IFERROR(VLOOKUP($D39,借入8!$D$18:$I$42,$G$1,FALSE),0)</f>
        <v>0</v>
      </c>
      <c r="N39" s="15">
        <f>IFERROR(VLOOKUP($D39,借入9!$D$18:$I$42,$G$1,FALSE),0)</f>
        <v>0</v>
      </c>
      <c r="O39" s="15">
        <f>IFERROR(VLOOKUP($D39,借入10!$D$18:$I$42,$G$1,FALSE),0)</f>
        <v>0</v>
      </c>
      <c r="P39" s="15">
        <f>IFERROR(VLOOKUP($D39,借入11!$D$18:$I$42,$G$1,FALSE),0)</f>
        <v>0</v>
      </c>
      <c r="Q39" s="15">
        <f>IFERROR(VLOOKUP($D39,借入12!$D$18:$I$42,$G$1,FALSE),0)</f>
        <v>0</v>
      </c>
      <c r="R39" s="15">
        <f>IFERROR(VLOOKUP($D39,借入13!$D$18:$I$42,$G$1,FALSE),0)</f>
        <v>0</v>
      </c>
      <c r="S39" s="15">
        <f>IFERROR(VLOOKUP($D39,借入14!$D$18:$I$42,$G$1,FALSE),0)</f>
        <v>0</v>
      </c>
      <c r="T39" s="15">
        <f>IFERROR(VLOOKUP($D39,借入15!$D$18:$I$42,$G$1,FALSE),0)</f>
        <v>0</v>
      </c>
      <c r="U39" s="15">
        <f>IFERROR(VLOOKUP($D39,借入16!$D$18:$I$42,$G$1,FALSE),0)</f>
        <v>0</v>
      </c>
      <c r="V39" s="15">
        <f>IFERROR(VLOOKUP($D39,借入17!$D$18:$I$42,$G$1,FALSE),0)</f>
        <v>0</v>
      </c>
      <c r="W39" s="15">
        <f>IFERROR(VLOOKUP($D39,借入18!$D$18:$I$42,$G$1,FALSE),0)</f>
        <v>0</v>
      </c>
      <c r="X39" s="15">
        <f>IFERROR(VLOOKUP($D39,借入19!$D$18:$I$42,$G$1,FALSE),0)</f>
        <v>0</v>
      </c>
      <c r="Y39" s="15">
        <f>IFERROR(VLOOKUP($D39,借入20!$D$18:$I$42,$G$1,FALSE),0)</f>
        <v>0</v>
      </c>
      <c r="Z39" s="15">
        <f>IFERROR(VLOOKUP($D39,借入21!$D$18:$I$42,$G$1,FALSE),0)</f>
        <v>0</v>
      </c>
      <c r="AA39" s="15">
        <f>IFERROR(VLOOKUP($D39,借入22!$D$18:$I$42,$G$1,FALSE),0)</f>
        <v>0</v>
      </c>
      <c r="AB39" s="15">
        <f>IFERROR(VLOOKUP($D39,借入23!$D$18:$I$42,$G$1,FALSE),0)</f>
        <v>0</v>
      </c>
      <c r="AC39" s="15">
        <f>IFERROR(VLOOKUP($D39,借入24!$D$18:$I$42,$G$1,FALSE),0)</f>
        <v>0</v>
      </c>
      <c r="AD39" s="15">
        <f>IFERROR(VLOOKUP($D39,借入25!$D$18:$I$42,$G$1,FALSE),0)</f>
        <v>0</v>
      </c>
    </row>
    <row r="40" spans="2:30">
      <c r="B40" s="26">
        <f t="shared" si="1"/>
        <v>36</v>
      </c>
      <c r="C40" s="65" t="e">
        <f>VLOOKUP(D40,'和歴-西暦'!$C:$D,2,FALSE)</f>
        <v>#N/A</v>
      </c>
      <c r="D40" s="66" t="e">
        <f t="shared" si="2"/>
        <v>#N/A</v>
      </c>
      <c r="E40" s="34">
        <f t="shared" si="0"/>
        <v>0</v>
      </c>
      <c r="F40" s="15">
        <f>IFERROR(VLOOKUP($D40,借入1!$D$18:$J$42,$G$1,FALSE),0)</f>
        <v>0</v>
      </c>
      <c r="G40" s="15">
        <f>IFERROR(VLOOKUP($D40,借入2!$D$18:$I$42,$G$1,FALSE),0)</f>
        <v>0</v>
      </c>
      <c r="H40" s="15">
        <f>IFERROR(VLOOKUP($D40,借入3!$D$18:$I$42,$G$1,FALSE),0)</f>
        <v>0</v>
      </c>
      <c r="I40" s="15">
        <f>IFERROR(VLOOKUP($D40,借入4!$D$18:$I$42,$G$1,FALSE),0)</f>
        <v>0</v>
      </c>
      <c r="J40" s="15">
        <f>IFERROR(VLOOKUP($D40,借入5!$D$18:$I$42,$G$1,FALSE),0)</f>
        <v>0</v>
      </c>
      <c r="K40" s="15">
        <f>IFERROR(VLOOKUP($D40,借入6!$D$18:$I$42,$G$1,FALSE),0)</f>
        <v>0</v>
      </c>
      <c r="L40" s="15">
        <f>IFERROR(VLOOKUP($D40,借入7!$D$18:$I$42,$G$1,FALSE),0)</f>
        <v>0</v>
      </c>
      <c r="M40" s="15">
        <f>IFERROR(VLOOKUP($D40,借入8!$D$18:$I$42,$G$1,FALSE),0)</f>
        <v>0</v>
      </c>
      <c r="N40" s="15">
        <f>IFERROR(VLOOKUP($D40,借入9!$D$18:$I$42,$G$1,FALSE),0)</f>
        <v>0</v>
      </c>
      <c r="O40" s="15">
        <f>IFERROR(VLOOKUP($D40,借入10!$D$18:$I$42,$G$1,FALSE),0)</f>
        <v>0</v>
      </c>
      <c r="P40" s="15">
        <f>IFERROR(VLOOKUP($D40,借入11!$D$18:$I$42,$G$1,FALSE),0)</f>
        <v>0</v>
      </c>
      <c r="Q40" s="15">
        <f>IFERROR(VLOOKUP($D40,借入12!$D$18:$I$42,$G$1,FALSE),0)</f>
        <v>0</v>
      </c>
      <c r="R40" s="15">
        <f>IFERROR(VLOOKUP($D40,借入13!$D$18:$I$42,$G$1,FALSE),0)</f>
        <v>0</v>
      </c>
      <c r="S40" s="15">
        <f>IFERROR(VLOOKUP($D40,借入14!$D$18:$I$42,$G$1,FALSE),0)</f>
        <v>0</v>
      </c>
      <c r="T40" s="15">
        <f>IFERROR(VLOOKUP($D40,借入15!$D$18:$I$42,$G$1,FALSE),0)</f>
        <v>0</v>
      </c>
      <c r="U40" s="15">
        <f>IFERROR(VLOOKUP($D40,借入16!$D$18:$I$42,$G$1,FALSE),0)</f>
        <v>0</v>
      </c>
      <c r="V40" s="15">
        <f>IFERROR(VLOOKUP($D40,借入17!$D$18:$I$42,$G$1,FALSE),0)</f>
        <v>0</v>
      </c>
      <c r="W40" s="15">
        <f>IFERROR(VLOOKUP($D40,借入18!$D$18:$I$42,$G$1,FALSE),0)</f>
        <v>0</v>
      </c>
      <c r="X40" s="15">
        <f>IFERROR(VLOOKUP($D40,借入19!$D$18:$I$42,$G$1,FALSE),0)</f>
        <v>0</v>
      </c>
      <c r="Y40" s="15">
        <f>IFERROR(VLOOKUP($D40,借入20!$D$18:$I$42,$G$1,FALSE),0)</f>
        <v>0</v>
      </c>
      <c r="Z40" s="15">
        <f>IFERROR(VLOOKUP($D40,借入21!$D$18:$I$42,$G$1,FALSE),0)</f>
        <v>0</v>
      </c>
      <c r="AA40" s="15">
        <f>IFERROR(VLOOKUP($D40,借入22!$D$18:$I$42,$G$1,FALSE),0)</f>
        <v>0</v>
      </c>
      <c r="AB40" s="15">
        <f>IFERROR(VLOOKUP($D40,借入23!$D$18:$I$42,$G$1,FALSE),0)</f>
        <v>0</v>
      </c>
      <c r="AC40" s="15">
        <f>IFERROR(VLOOKUP($D40,借入24!$D$18:$I$42,$G$1,FALSE),0)</f>
        <v>0</v>
      </c>
      <c r="AD40" s="15">
        <f>IFERROR(VLOOKUP($D40,借入25!$D$18:$I$42,$G$1,FALSE),0)</f>
        <v>0</v>
      </c>
    </row>
    <row r="41" spans="2:30">
      <c r="B41" s="26">
        <f t="shared" si="1"/>
        <v>37</v>
      </c>
      <c r="C41" s="65" t="e">
        <f>VLOOKUP(D41,'和歴-西暦'!$C:$D,2,FALSE)</f>
        <v>#N/A</v>
      </c>
      <c r="D41" s="66" t="e">
        <f t="shared" si="2"/>
        <v>#N/A</v>
      </c>
      <c r="E41" s="34">
        <f t="shared" si="0"/>
        <v>0</v>
      </c>
      <c r="F41" s="15">
        <f>IFERROR(VLOOKUP($D41,借入1!$D$18:$J$42,$G$1,FALSE),0)</f>
        <v>0</v>
      </c>
      <c r="G41" s="15">
        <f>IFERROR(VLOOKUP($D41,借入2!$D$18:$I$42,$G$1,FALSE),0)</f>
        <v>0</v>
      </c>
      <c r="H41" s="15">
        <f>IFERROR(VLOOKUP($D41,借入3!$D$18:$I$42,$G$1,FALSE),0)</f>
        <v>0</v>
      </c>
      <c r="I41" s="15">
        <f>IFERROR(VLOOKUP($D41,借入4!$D$18:$I$42,$G$1,FALSE),0)</f>
        <v>0</v>
      </c>
      <c r="J41" s="15">
        <f>IFERROR(VLOOKUP($D41,借入5!$D$18:$I$42,$G$1,FALSE),0)</f>
        <v>0</v>
      </c>
      <c r="K41" s="15">
        <f>IFERROR(VLOOKUP($D41,借入6!$D$18:$I$42,$G$1,FALSE),0)</f>
        <v>0</v>
      </c>
      <c r="L41" s="15">
        <f>IFERROR(VLOOKUP($D41,借入7!$D$18:$I$42,$G$1,FALSE),0)</f>
        <v>0</v>
      </c>
      <c r="M41" s="15">
        <f>IFERROR(VLOOKUP($D41,借入8!$D$18:$I$42,$G$1,FALSE),0)</f>
        <v>0</v>
      </c>
      <c r="N41" s="15">
        <f>IFERROR(VLOOKUP($D41,借入9!$D$18:$I$42,$G$1,FALSE),0)</f>
        <v>0</v>
      </c>
      <c r="O41" s="15">
        <f>IFERROR(VLOOKUP($D41,借入10!$D$18:$I$42,$G$1,FALSE),0)</f>
        <v>0</v>
      </c>
      <c r="P41" s="15">
        <f>IFERROR(VLOOKUP($D41,借入11!$D$18:$I$42,$G$1,FALSE),0)</f>
        <v>0</v>
      </c>
      <c r="Q41" s="15">
        <f>IFERROR(VLOOKUP($D41,借入12!$D$18:$I$42,$G$1,FALSE),0)</f>
        <v>0</v>
      </c>
      <c r="R41" s="15">
        <f>IFERROR(VLOOKUP($D41,借入13!$D$18:$I$42,$G$1,FALSE),0)</f>
        <v>0</v>
      </c>
      <c r="S41" s="15">
        <f>IFERROR(VLOOKUP($D41,借入14!$D$18:$I$42,$G$1,FALSE),0)</f>
        <v>0</v>
      </c>
      <c r="T41" s="15">
        <f>IFERROR(VLOOKUP($D41,借入15!$D$18:$I$42,$G$1,FALSE),0)</f>
        <v>0</v>
      </c>
      <c r="U41" s="15">
        <f>IFERROR(VLOOKUP($D41,借入16!$D$18:$I$42,$G$1,FALSE),0)</f>
        <v>0</v>
      </c>
      <c r="V41" s="15">
        <f>IFERROR(VLOOKUP($D41,借入17!$D$18:$I$42,$G$1,FALSE),0)</f>
        <v>0</v>
      </c>
      <c r="W41" s="15">
        <f>IFERROR(VLOOKUP($D41,借入18!$D$18:$I$42,$G$1,FALSE),0)</f>
        <v>0</v>
      </c>
      <c r="X41" s="15">
        <f>IFERROR(VLOOKUP($D41,借入19!$D$18:$I$42,$G$1,FALSE),0)</f>
        <v>0</v>
      </c>
      <c r="Y41" s="15">
        <f>IFERROR(VLOOKUP($D41,借入20!$D$18:$I$42,$G$1,FALSE),0)</f>
        <v>0</v>
      </c>
      <c r="Z41" s="15">
        <f>IFERROR(VLOOKUP($D41,借入21!$D$18:$I$42,$G$1,FALSE),0)</f>
        <v>0</v>
      </c>
      <c r="AA41" s="15">
        <f>IFERROR(VLOOKUP($D41,借入22!$D$18:$I$42,$G$1,FALSE),0)</f>
        <v>0</v>
      </c>
      <c r="AB41" s="15">
        <f>IFERROR(VLOOKUP($D41,借入23!$D$18:$I$42,$G$1,FALSE),0)</f>
        <v>0</v>
      </c>
      <c r="AC41" s="15">
        <f>IFERROR(VLOOKUP($D41,借入24!$D$18:$I$42,$G$1,FALSE),0)</f>
        <v>0</v>
      </c>
      <c r="AD41" s="15">
        <f>IFERROR(VLOOKUP($D41,借入25!$D$18:$I$42,$G$1,FALSE),0)</f>
        <v>0</v>
      </c>
    </row>
    <row r="42" spans="2:30">
      <c r="B42" s="26">
        <f t="shared" si="1"/>
        <v>38</v>
      </c>
      <c r="C42" s="65" t="e">
        <f>VLOOKUP(D42,'和歴-西暦'!$C:$D,2,FALSE)</f>
        <v>#N/A</v>
      </c>
      <c r="D42" s="66" t="e">
        <f t="shared" si="2"/>
        <v>#N/A</v>
      </c>
      <c r="E42" s="34">
        <f t="shared" si="0"/>
        <v>0</v>
      </c>
      <c r="F42" s="15">
        <f>IFERROR(VLOOKUP($D42,借入1!$D$18:$J$42,$G$1,FALSE),0)</f>
        <v>0</v>
      </c>
      <c r="G42" s="15">
        <f>IFERROR(VLOOKUP($D42,借入2!$D$18:$I$42,$G$1,FALSE),0)</f>
        <v>0</v>
      </c>
      <c r="H42" s="15">
        <f>IFERROR(VLOOKUP($D42,借入3!$D$18:$I$42,$G$1,FALSE),0)</f>
        <v>0</v>
      </c>
      <c r="I42" s="15">
        <f>IFERROR(VLOOKUP($D42,借入4!$D$18:$I$42,$G$1,FALSE),0)</f>
        <v>0</v>
      </c>
      <c r="J42" s="15">
        <f>IFERROR(VLOOKUP($D42,借入5!$D$18:$I$42,$G$1,FALSE),0)</f>
        <v>0</v>
      </c>
      <c r="K42" s="15">
        <f>IFERROR(VLOOKUP($D42,借入6!$D$18:$I$42,$G$1,FALSE),0)</f>
        <v>0</v>
      </c>
      <c r="L42" s="15">
        <f>IFERROR(VLOOKUP($D42,借入7!$D$18:$I$42,$G$1,FALSE),0)</f>
        <v>0</v>
      </c>
      <c r="M42" s="15">
        <f>IFERROR(VLOOKUP($D42,借入8!$D$18:$I$42,$G$1,FALSE),0)</f>
        <v>0</v>
      </c>
      <c r="N42" s="15">
        <f>IFERROR(VLOOKUP($D42,借入9!$D$18:$I$42,$G$1,FALSE),0)</f>
        <v>0</v>
      </c>
      <c r="O42" s="15">
        <f>IFERROR(VLOOKUP($D42,借入10!$D$18:$I$42,$G$1,FALSE),0)</f>
        <v>0</v>
      </c>
      <c r="P42" s="15">
        <f>IFERROR(VLOOKUP($D42,借入11!$D$18:$I$42,$G$1,FALSE),0)</f>
        <v>0</v>
      </c>
      <c r="Q42" s="15">
        <f>IFERROR(VLOOKUP($D42,借入12!$D$18:$I$42,$G$1,FALSE),0)</f>
        <v>0</v>
      </c>
      <c r="R42" s="15">
        <f>IFERROR(VLOOKUP($D42,借入13!$D$18:$I$42,$G$1,FALSE),0)</f>
        <v>0</v>
      </c>
      <c r="S42" s="15">
        <f>IFERROR(VLOOKUP($D42,借入14!$D$18:$I$42,$G$1,FALSE),0)</f>
        <v>0</v>
      </c>
      <c r="T42" s="15">
        <f>IFERROR(VLOOKUP($D42,借入15!$D$18:$I$42,$G$1,FALSE),0)</f>
        <v>0</v>
      </c>
      <c r="U42" s="15">
        <f>IFERROR(VLOOKUP($D42,借入16!$D$18:$I$42,$G$1,FALSE),0)</f>
        <v>0</v>
      </c>
      <c r="V42" s="15">
        <f>IFERROR(VLOOKUP($D42,借入17!$D$18:$I$42,$G$1,FALSE),0)</f>
        <v>0</v>
      </c>
      <c r="W42" s="15">
        <f>IFERROR(VLOOKUP($D42,借入18!$D$18:$I$42,$G$1,FALSE),0)</f>
        <v>0</v>
      </c>
      <c r="X42" s="15">
        <f>IFERROR(VLOOKUP($D42,借入19!$D$18:$I$42,$G$1,FALSE),0)</f>
        <v>0</v>
      </c>
      <c r="Y42" s="15">
        <f>IFERROR(VLOOKUP($D42,借入20!$D$18:$I$42,$G$1,FALSE),0)</f>
        <v>0</v>
      </c>
      <c r="Z42" s="15">
        <f>IFERROR(VLOOKUP($D42,借入21!$D$18:$I$42,$G$1,FALSE),0)</f>
        <v>0</v>
      </c>
      <c r="AA42" s="15">
        <f>IFERROR(VLOOKUP($D42,借入22!$D$18:$I$42,$G$1,FALSE),0)</f>
        <v>0</v>
      </c>
      <c r="AB42" s="15">
        <f>IFERROR(VLOOKUP($D42,借入23!$D$18:$I$42,$G$1,FALSE),0)</f>
        <v>0</v>
      </c>
      <c r="AC42" s="15">
        <f>IFERROR(VLOOKUP($D42,借入24!$D$18:$I$42,$G$1,FALSE),0)</f>
        <v>0</v>
      </c>
      <c r="AD42" s="15">
        <f>IFERROR(VLOOKUP($D42,借入25!$D$18:$I$42,$G$1,FALSE),0)</f>
        <v>0</v>
      </c>
    </row>
    <row r="43" spans="2:30">
      <c r="B43" s="26">
        <f t="shared" si="1"/>
        <v>39</v>
      </c>
      <c r="C43" s="65" t="e">
        <f>VLOOKUP(D43,'和歴-西暦'!$C:$D,2,FALSE)</f>
        <v>#N/A</v>
      </c>
      <c r="D43" s="66" t="e">
        <f t="shared" si="2"/>
        <v>#N/A</v>
      </c>
      <c r="E43" s="34">
        <f t="shared" si="0"/>
        <v>0</v>
      </c>
      <c r="F43" s="15">
        <f>IFERROR(VLOOKUP($D43,借入1!$D$18:$J$42,$G$1,FALSE),0)</f>
        <v>0</v>
      </c>
      <c r="G43" s="15">
        <f>IFERROR(VLOOKUP($D43,借入2!$D$18:$I$42,$G$1,FALSE),0)</f>
        <v>0</v>
      </c>
      <c r="H43" s="15">
        <f>IFERROR(VLOOKUP($D43,借入3!$D$18:$I$42,$G$1,FALSE),0)</f>
        <v>0</v>
      </c>
      <c r="I43" s="15">
        <f>IFERROR(VLOOKUP($D43,借入4!$D$18:$I$42,$G$1,FALSE),0)</f>
        <v>0</v>
      </c>
      <c r="J43" s="15">
        <f>IFERROR(VLOOKUP($D43,借入5!$D$18:$I$42,$G$1,FALSE),0)</f>
        <v>0</v>
      </c>
      <c r="K43" s="15">
        <f>IFERROR(VLOOKUP($D43,借入6!$D$18:$I$42,$G$1,FALSE),0)</f>
        <v>0</v>
      </c>
      <c r="L43" s="15">
        <f>IFERROR(VLOOKUP($D43,借入7!$D$18:$I$42,$G$1,FALSE),0)</f>
        <v>0</v>
      </c>
      <c r="M43" s="15">
        <f>IFERROR(VLOOKUP($D43,借入8!$D$18:$I$42,$G$1,FALSE),0)</f>
        <v>0</v>
      </c>
      <c r="N43" s="15">
        <f>IFERROR(VLOOKUP($D43,借入9!$D$18:$I$42,$G$1,FALSE),0)</f>
        <v>0</v>
      </c>
      <c r="O43" s="15">
        <f>IFERROR(VLOOKUP($D43,借入10!$D$18:$I$42,$G$1,FALSE),0)</f>
        <v>0</v>
      </c>
      <c r="P43" s="15">
        <f>IFERROR(VLOOKUP($D43,借入11!$D$18:$I$42,$G$1,FALSE),0)</f>
        <v>0</v>
      </c>
      <c r="Q43" s="15">
        <f>IFERROR(VLOOKUP($D43,借入12!$D$18:$I$42,$G$1,FALSE),0)</f>
        <v>0</v>
      </c>
      <c r="R43" s="15">
        <f>IFERROR(VLOOKUP($D43,借入13!$D$18:$I$42,$G$1,FALSE),0)</f>
        <v>0</v>
      </c>
      <c r="S43" s="15">
        <f>IFERROR(VLOOKUP($D43,借入14!$D$18:$I$42,$G$1,FALSE),0)</f>
        <v>0</v>
      </c>
      <c r="T43" s="15">
        <f>IFERROR(VLOOKUP($D43,借入15!$D$18:$I$42,$G$1,FALSE),0)</f>
        <v>0</v>
      </c>
      <c r="U43" s="15">
        <f>IFERROR(VLOOKUP($D43,借入16!$D$18:$I$42,$G$1,FALSE),0)</f>
        <v>0</v>
      </c>
      <c r="V43" s="15">
        <f>IFERROR(VLOOKUP($D43,借入17!$D$18:$I$42,$G$1,FALSE),0)</f>
        <v>0</v>
      </c>
      <c r="W43" s="15">
        <f>IFERROR(VLOOKUP($D43,借入18!$D$18:$I$42,$G$1,FALSE),0)</f>
        <v>0</v>
      </c>
      <c r="X43" s="15">
        <f>IFERROR(VLOOKUP($D43,借入19!$D$18:$I$42,$G$1,FALSE),0)</f>
        <v>0</v>
      </c>
      <c r="Y43" s="15">
        <f>IFERROR(VLOOKUP($D43,借入20!$D$18:$I$42,$G$1,FALSE),0)</f>
        <v>0</v>
      </c>
      <c r="Z43" s="15">
        <f>IFERROR(VLOOKUP($D43,借入21!$D$18:$I$42,$G$1,FALSE),0)</f>
        <v>0</v>
      </c>
      <c r="AA43" s="15">
        <f>IFERROR(VLOOKUP($D43,借入22!$D$18:$I$42,$G$1,FALSE),0)</f>
        <v>0</v>
      </c>
      <c r="AB43" s="15">
        <f>IFERROR(VLOOKUP($D43,借入23!$D$18:$I$42,$G$1,FALSE),0)</f>
        <v>0</v>
      </c>
      <c r="AC43" s="15">
        <f>IFERROR(VLOOKUP($D43,借入24!$D$18:$I$42,$G$1,FALSE),0)</f>
        <v>0</v>
      </c>
      <c r="AD43" s="15">
        <f>IFERROR(VLOOKUP($D43,借入25!$D$18:$I$42,$G$1,FALSE),0)</f>
        <v>0</v>
      </c>
    </row>
    <row r="44" spans="2:30">
      <c r="B44" s="26">
        <f t="shared" si="1"/>
        <v>40</v>
      </c>
      <c r="C44" s="65" t="e">
        <f>VLOOKUP(D44,'和歴-西暦'!$C:$D,2,FALSE)</f>
        <v>#N/A</v>
      </c>
      <c r="D44" s="66" t="e">
        <f t="shared" si="2"/>
        <v>#N/A</v>
      </c>
      <c r="E44" s="34">
        <f t="shared" si="0"/>
        <v>0</v>
      </c>
      <c r="F44" s="15">
        <f>IFERROR(VLOOKUP($D44,借入1!$D$18:$J$42,$G$1,FALSE),0)</f>
        <v>0</v>
      </c>
      <c r="G44" s="15">
        <f>IFERROR(VLOOKUP($D44,借入2!$D$18:$I$42,$G$1,FALSE),0)</f>
        <v>0</v>
      </c>
      <c r="H44" s="15">
        <f>IFERROR(VLOOKUP($D44,借入3!$D$18:$I$42,$G$1,FALSE),0)</f>
        <v>0</v>
      </c>
      <c r="I44" s="15">
        <f>IFERROR(VLOOKUP($D44,借入4!$D$18:$I$42,$G$1,FALSE),0)</f>
        <v>0</v>
      </c>
      <c r="J44" s="15">
        <f>IFERROR(VLOOKUP($D44,借入5!$D$18:$I$42,$G$1,FALSE),0)</f>
        <v>0</v>
      </c>
      <c r="K44" s="15">
        <f>IFERROR(VLOOKUP($D44,借入6!$D$18:$I$42,$G$1,FALSE),0)</f>
        <v>0</v>
      </c>
      <c r="L44" s="15">
        <f>IFERROR(VLOOKUP($D44,借入7!$D$18:$I$42,$G$1,FALSE),0)</f>
        <v>0</v>
      </c>
      <c r="M44" s="15">
        <f>IFERROR(VLOOKUP($D44,借入8!$D$18:$I$42,$G$1,FALSE),0)</f>
        <v>0</v>
      </c>
      <c r="N44" s="15">
        <f>IFERROR(VLOOKUP($D44,借入9!$D$18:$I$42,$G$1,FALSE),0)</f>
        <v>0</v>
      </c>
      <c r="O44" s="15">
        <f>IFERROR(VLOOKUP($D44,借入10!$D$18:$I$42,$G$1,FALSE),0)</f>
        <v>0</v>
      </c>
      <c r="P44" s="15">
        <f>IFERROR(VLOOKUP($D44,借入11!$D$18:$I$42,$G$1,FALSE),0)</f>
        <v>0</v>
      </c>
      <c r="Q44" s="15">
        <f>IFERROR(VLOOKUP($D44,借入12!$D$18:$I$42,$G$1,FALSE),0)</f>
        <v>0</v>
      </c>
      <c r="R44" s="15">
        <f>IFERROR(VLOOKUP($D44,借入13!$D$18:$I$42,$G$1,FALSE),0)</f>
        <v>0</v>
      </c>
      <c r="S44" s="15">
        <f>IFERROR(VLOOKUP($D44,借入14!$D$18:$I$42,$G$1,FALSE),0)</f>
        <v>0</v>
      </c>
      <c r="T44" s="15">
        <f>IFERROR(VLOOKUP($D44,借入15!$D$18:$I$42,$G$1,FALSE),0)</f>
        <v>0</v>
      </c>
      <c r="U44" s="15">
        <f>IFERROR(VLOOKUP($D44,借入16!$D$18:$I$42,$G$1,FALSE),0)</f>
        <v>0</v>
      </c>
      <c r="V44" s="15">
        <f>IFERROR(VLOOKUP($D44,借入17!$D$18:$I$42,$G$1,FALSE),0)</f>
        <v>0</v>
      </c>
      <c r="W44" s="15">
        <f>IFERROR(VLOOKUP($D44,借入18!$D$18:$I$42,$G$1,FALSE),0)</f>
        <v>0</v>
      </c>
      <c r="X44" s="15">
        <f>IFERROR(VLOOKUP($D44,借入19!$D$18:$I$42,$G$1,FALSE),0)</f>
        <v>0</v>
      </c>
      <c r="Y44" s="15">
        <f>IFERROR(VLOOKUP($D44,借入20!$D$18:$I$42,$G$1,FALSE),0)</f>
        <v>0</v>
      </c>
      <c r="Z44" s="15">
        <f>IFERROR(VLOOKUP($D44,借入21!$D$18:$I$42,$G$1,FALSE),0)</f>
        <v>0</v>
      </c>
      <c r="AA44" s="15">
        <f>IFERROR(VLOOKUP($D44,借入22!$D$18:$I$42,$G$1,FALSE),0)</f>
        <v>0</v>
      </c>
      <c r="AB44" s="15">
        <f>IFERROR(VLOOKUP($D44,借入23!$D$18:$I$42,$G$1,FALSE),0)</f>
        <v>0</v>
      </c>
      <c r="AC44" s="15">
        <f>IFERROR(VLOOKUP($D44,借入24!$D$18:$I$42,$G$1,FALSE),0)</f>
        <v>0</v>
      </c>
      <c r="AD44" s="15">
        <f>IFERROR(VLOOKUP($D44,借入25!$D$18:$I$42,$G$1,FALSE),0)</f>
        <v>0</v>
      </c>
    </row>
    <row r="45" spans="2:30">
      <c r="B45" s="26">
        <f t="shared" si="1"/>
        <v>41</v>
      </c>
      <c r="C45" s="65" t="e">
        <f>VLOOKUP(D45,'和歴-西暦'!$C:$D,2,FALSE)</f>
        <v>#N/A</v>
      </c>
      <c r="D45" s="66" t="e">
        <f t="shared" si="2"/>
        <v>#N/A</v>
      </c>
      <c r="E45" s="34">
        <f t="shared" si="0"/>
        <v>0</v>
      </c>
      <c r="F45" s="15">
        <f>IFERROR(VLOOKUP($D45,借入1!$D$18:$J$42,$G$1,FALSE),0)</f>
        <v>0</v>
      </c>
      <c r="G45" s="15">
        <f>IFERROR(VLOOKUP($D45,借入2!$D$18:$I$42,$G$1,FALSE),0)</f>
        <v>0</v>
      </c>
      <c r="H45" s="15">
        <f>IFERROR(VLOOKUP($D45,借入3!$D$18:$I$42,$G$1,FALSE),0)</f>
        <v>0</v>
      </c>
      <c r="I45" s="15">
        <f>IFERROR(VLOOKUP($D45,借入4!$D$18:$I$42,$G$1,FALSE),0)</f>
        <v>0</v>
      </c>
      <c r="J45" s="15">
        <f>IFERROR(VLOOKUP($D45,借入5!$D$18:$I$42,$G$1,FALSE),0)</f>
        <v>0</v>
      </c>
      <c r="K45" s="15">
        <f>IFERROR(VLOOKUP($D45,借入6!$D$18:$I$42,$G$1,FALSE),0)</f>
        <v>0</v>
      </c>
      <c r="L45" s="15">
        <f>IFERROR(VLOOKUP($D45,借入7!$D$18:$I$42,$G$1,FALSE),0)</f>
        <v>0</v>
      </c>
      <c r="M45" s="15">
        <f>IFERROR(VLOOKUP($D45,借入8!$D$18:$I$42,$G$1,FALSE),0)</f>
        <v>0</v>
      </c>
      <c r="N45" s="15">
        <f>IFERROR(VLOOKUP($D45,借入9!$D$18:$I$42,$G$1,FALSE),0)</f>
        <v>0</v>
      </c>
      <c r="O45" s="15">
        <f>IFERROR(VLOOKUP($D45,借入10!$D$18:$I$42,$G$1,FALSE),0)</f>
        <v>0</v>
      </c>
      <c r="P45" s="15">
        <f>IFERROR(VLOOKUP($D45,借入11!$D$18:$I$42,$G$1,FALSE),0)</f>
        <v>0</v>
      </c>
      <c r="Q45" s="15">
        <f>IFERROR(VLOOKUP($D45,借入12!$D$18:$I$42,$G$1,FALSE),0)</f>
        <v>0</v>
      </c>
      <c r="R45" s="15">
        <f>IFERROR(VLOOKUP($D45,借入13!$D$18:$I$42,$G$1,FALSE),0)</f>
        <v>0</v>
      </c>
      <c r="S45" s="15">
        <f>IFERROR(VLOOKUP($D45,借入14!$D$18:$I$42,$G$1,FALSE),0)</f>
        <v>0</v>
      </c>
      <c r="T45" s="15">
        <f>IFERROR(VLOOKUP($D45,借入15!$D$18:$I$42,$G$1,FALSE),0)</f>
        <v>0</v>
      </c>
      <c r="U45" s="15">
        <f>IFERROR(VLOOKUP($D45,借入16!$D$18:$I$42,$G$1,FALSE),0)</f>
        <v>0</v>
      </c>
      <c r="V45" s="15">
        <f>IFERROR(VLOOKUP($D45,借入17!$D$18:$I$42,$G$1,FALSE),0)</f>
        <v>0</v>
      </c>
      <c r="W45" s="15">
        <f>IFERROR(VLOOKUP($D45,借入18!$D$18:$I$42,$G$1,FALSE),0)</f>
        <v>0</v>
      </c>
      <c r="X45" s="15">
        <f>IFERROR(VLOOKUP($D45,借入19!$D$18:$I$42,$G$1,FALSE),0)</f>
        <v>0</v>
      </c>
      <c r="Y45" s="15">
        <f>IFERROR(VLOOKUP($D45,借入20!$D$18:$I$42,$G$1,FALSE),0)</f>
        <v>0</v>
      </c>
      <c r="Z45" s="15">
        <f>IFERROR(VLOOKUP($D45,借入21!$D$18:$I$42,$G$1,FALSE),0)</f>
        <v>0</v>
      </c>
      <c r="AA45" s="15">
        <f>IFERROR(VLOOKUP($D45,借入22!$D$18:$I$42,$G$1,FALSE),0)</f>
        <v>0</v>
      </c>
      <c r="AB45" s="15">
        <f>IFERROR(VLOOKUP($D45,借入23!$D$18:$I$42,$G$1,FALSE),0)</f>
        <v>0</v>
      </c>
      <c r="AC45" s="15">
        <f>IFERROR(VLOOKUP($D45,借入24!$D$18:$I$42,$G$1,FALSE),0)</f>
        <v>0</v>
      </c>
      <c r="AD45" s="15">
        <f>IFERROR(VLOOKUP($D45,借入25!$D$18:$I$42,$G$1,FALSE),0)</f>
        <v>0</v>
      </c>
    </row>
    <row r="46" spans="2:30">
      <c r="B46" s="26">
        <f t="shared" si="1"/>
        <v>42</v>
      </c>
      <c r="C46" s="65" t="e">
        <f>VLOOKUP(D46,'和歴-西暦'!$C:$D,2,FALSE)</f>
        <v>#N/A</v>
      </c>
      <c r="D46" s="66" t="e">
        <f t="shared" si="2"/>
        <v>#N/A</v>
      </c>
      <c r="E46" s="34">
        <f t="shared" si="0"/>
        <v>0</v>
      </c>
      <c r="F46" s="15">
        <f>IFERROR(VLOOKUP($D46,借入1!$D$18:$J$42,$G$1,FALSE),0)</f>
        <v>0</v>
      </c>
      <c r="G46" s="15">
        <f>IFERROR(VLOOKUP($D46,借入2!$D$18:$I$42,$G$1,FALSE),0)</f>
        <v>0</v>
      </c>
      <c r="H46" s="15">
        <f>IFERROR(VLOOKUP($D46,借入3!$D$18:$I$42,$G$1,FALSE),0)</f>
        <v>0</v>
      </c>
      <c r="I46" s="15">
        <f>IFERROR(VLOOKUP($D46,借入4!$D$18:$I$42,$G$1,FALSE),0)</f>
        <v>0</v>
      </c>
      <c r="J46" s="15">
        <f>IFERROR(VLOOKUP($D46,借入5!$D$18:$I$42,$G$1,FALSE),0)</f>
        <v>0</v>
      </c>
      <c r="K46" s="15">
        <f>IFERROR(VLOOKUP($D46,借入6!$D$18:$I$42,$G$1,FALSE),0)</f>
        <v>0</v>
      </c>
      <c r="L46" s="15">
        <f>IFERROR(VLOOKUP($D46,借入7!$D$18:$I$42,$G$1,FALSE),0)</f>
        <v>0</v>
      </c>
      <c r="M46" s="15">
        <f>IFERROR(VLOOKUP($D46,借入8!$D$18:$I$42,$G$1,FALSE),0)</f>
        <v>0</v>
      </c>
      <c r="N46" s="15">
        <f>IFERROR(VLOOKUP($D46,借入9!$D$18:$I$42,$G$1,FALSE),0)</f>
        <v>0</v>
      </c>
      <c r="O46" s="15">
        <f>IFERROR(VLOOKUP($D46,借入10!$D$18:$I$42,$G$1,FALSE),0)</f>
        <v>0</v>
      </c>
      <c r="P46" s="15">
        <f>IFERROR(VLOOKUP($D46,借入11!$D$18:$I$42,$G$1,FALSE),0)</f>
        <v>0</v>
      </c>
      <c r="Q46" s="15">
        <f>IFERROR(VLOOKUP($D46,借入12!$D$18:$I$42,$G$1,FALSE),0)</f>
        <v>0</v>
      </c>
      <c r="R46" s="15">
        <f>IFERROR(VLOOKUP($D46,借入13!$D$18:$I$42,$G$1,FALSE),0)</f>
        <v>0</v>
      </c>
      <c r="S46" s="15">
        <f>IFERROR(VLOOKUP($D46,借入14!$D$18:$I$42,$G$1,FALSE),0)</f>
        <v>0</v>
      </c>
      <c r="T46" s="15">
        <f>IFERROR(VLOOKUP($D46,借入15!$D$18:$I$42,$G$1,FALSE),0)</f>
        <v>0</v>
      </c>
      <c r="U46" s="15">
        <f>IFERROR(VLOOKUP($D46,借入16!$D$18:$I$42,$G$1,FALSE),0)</f>
        <v>0</v>
      </c>
      <c r="V46" s="15">
        <f>IFERROR(VLOOKUP($D46,借入17!$D$18:$I$42,$G$1,FALSE),0)</f>
        <v>0</v>
      </c>
      <c r="W46" s="15">
        <f>IFERROR(VLOOKUP($D46,借入18!$D$18:$I$42,$G$1,FALSE),0)</f>
        <v>0</v>
      </c>
      <c r="X46" s="15">
        <f>IFERROR(VLOOKUP($D46,借入19!$D$18:$I$42,$G$1,FALSE),0)</f>
        <v>0</v>
      </c>
      <c r="Y46" s="15">
        <f>IFERROR(VLOOKUP($D46,借入20!$D$18:$I$42,$G$1,FALSE),0)</f>
        <v>0</v>
      </c>
      <c r="Z46" s="15">
        <f>IFERROR(VLOOKUP($D46,借入21!$D$18:$I$42,$G$1,FALSE),0)</f>
        <v>0</v>
      </c>
      <c r="AA46" s="15">
        <f>IFERROR(VLOOKUP($D46,借入22!$D$18:$I$42,$G$1,FALSE),0)</f>
        <v>0</v>
      </c>
      <c r="AB46" s="15">
        <f>IFERROR(VLOOKUP($D46,借入23!$D$18:$I$42,$G$1,FALSE),0)</f>
        <v>0</v>
      </c>
      <c r="AC46" s="15">
        <f>IFERROR(VLOOKUP($D46,借入24!$D$18:$I$42,$G$1,FALSE),0)</f>
        <v>0</v>
      </c>
      <c r="AD46" s="15">
        <f>IFERROR(VLOOKUP($D46,借入25!$D$18:$I$42,$G$1,FALSE),0)</f>
        <v>0</v>
      </c>
    </row>
    <row r="47" spans="2:30">
      <c r="B47" s="26">
        <f t="shared" si="1"/>
        <v>43</v>
      </c>
      <c r="C47" s="65" t="e">
        <f>VLOOKUP(D47,'和歴-西暦'!$C:$D,2,FALSE)</f>
        <v>#N/A</v>
      </c>
      <c r="D47" s="66" t="e">
        <f t="shared" si="2"/>
        <v>#N/A</v>
      </c>
      <c r="E47" s="34">
        <f t="shared" si="0"/>
        <v>0</v>
      </c>
      <c r="F47" s="15">
        <f>IFERROR(VLOOKUP($D47,借入1!$D$18:$J$42,$G$1,FALSE),0)</f>
        <v>0</v>
      </c>
      <c r="G47" s="15">
        <f>IFERROR(VLOOKUP($D47,借入2!$D$18:$I$42,$G$1,FALSE),0)</f>
        <v>0</v>
      </c>
      <c r="H47" s="15">
        <f>IFERROR(VLOOKUP($D47,借入3!$D$18:$I$42,$G$1,FALSE),0)</f>
        <v>0</v>
      </c>
      <c r="I47" s="15">
        <f>IFERROR(VLOOKUP($D47,借入4!$D$18:$I$42,$G$1,FALSE),0)</f>
        <v>0</v>
      </c>
      <c r="J47" s="15">
        <f>IFERROR(VLOOKUP($D47,借入5!$D$18:$I$42,$G$1,FALSE),0)</f>
        <v>0</v>
      </c>
      <c r="K47" s="15">
        <f>IFERROR(VLOOKUP($D47,借入6!$D$18:$I$42,$G$1,FALSE),0)</f>
        <v>0</v>
      </c>
      <c r="L47" s="15">
        <f>IFERROR(VLOOKUP($D47,借入7!$D$18:$I$42,$G$1,FALSE),0)</f>
        <v>0</v>
      </c>
      <c r="M47" s="15">
        <f>IFERROR(VLOOKUP($D47,借入8!$D$18:$I$42,$G$1,FALSE),0)</f>
        <v>0</v>
      </c>
      <c r="N47" s="15">
        <f>IFERROR(VLOOKUP($D47,借入9!$D$18:$I$42,$G$1,FALSE),0)</f>
        <v>0</v>
      </c>
      <c r="O47" s="15">
        <f>IFERROR(VLOOKUP($D47,借入10!$D$18:$I$42,$G$1,FALSE),0)</f>
        <v>0</v>
      </c>
      <c r="P47" s="15">
        <f>IFERROR(VLOOKUP($D47,借入11!$D$18:$I$42,$G$1,FALSE),0)</f>
        <v>0</v>
      </c>
      <c r="Q47" s="15">
        <f>IFERROR(VLOOKUP($D47,借入12!$D$18:$I$42,$G$1,FALSE),0)</f>
        <v>0</v>
      </c>
      <c r="R47" s="15">
        <f>IFERROR(VLOOKUP($D47,借入13!$D$18:$I$42,$G$1,FALSE),0)</f>
        <v>0</v>
      </c>
      <c r="S47" s="15">
        <f>IFERROR(VLOOKUP($D47,借入14!$D$18:$I$42,$G$1,FALSE),0)</f>
        <v>0</v>
      </c>
      <c r="T47" s="15">
        <f>IFERROR(VLOOKUP($D47,借入15!$D$18:$I$42,$G$1,FALSE),0)</f>
        <v>0</v>
      </c>
      <c r="U47" s="15">
        <f>IFERROR(VLOOKUP($D47,借入16!$D$18:$I$42,$G$1,FALSE),0)</f>
        <v>0</v>
      </c>
      <c r="V47" s="15">
        <f>IFERROR(VLOOKUP($D47,借入17!$D$18:$I$42,$G$1,FALSE),0)</f>
        <v>0</v>
      </c>
      <c r="W47" s="15">
        <f>IFERROR(VLOOKUP($D47,借入18!$D$18:$I$42,$G$1,FALSE),0)</f>
        <v>0</v>
      </c>
      <c r="X47" s="15">
        <f>IFERROR(VLOOKUP($D47,借入19!$D$18:$I$42,$G$1,FALSE),0)</f>
        <v>0</v>
      </c>
      <c r="Y47" s="15">
        <f>IFERROR(VLOOKUP($D47,借入20!$D$18:$I$42,$G$1,FALSE),0)</f>
        <v>0</v>
      </c>
      <c r="Z47" s="15">
        <f>IFERROR(VLOOKUP($D47,借入21!$D$18:$I$42,$G$1,FALSE),0)</f>
        <v>0</v>
      </c>
      <c r="AA47" s="15">
        <f>IFERROR(VLOOKUP($D47,借入22!$D$18:$I$42,$G$1,FALSE),0)</f>
        <v>0</v>
      </c>
      <c r="AB47" s="15">
        <f>IFERROR(VLOOKUP($D47,借入23!$D$18:$I$42,$G$1,FALSE),0)</f>
        <v>0</v>
      </c>
      <c r="AC47" s="15">
        <f>IFERROR(VLOOKUP($D47,借入24!$D$18:$I$42,$G$1,FALSE),0)</f>
        <v>0</v>
      </c>
      <c r="AD47" s="15">
        <f>IFERROR(VLOOKUP($D47,借入25!$D$18:$I$42,$G$1,FALSE),0)</f>
        <v>0</v>
      </c>
    </row>
    <row r="48" spans="2:30">
      <c r="B48" s="26">
        <f t="shared" si="1"/>
        <v>44</v>
      </c>
      <c r="C48" s="65" t="e">
        <f>VLOOKUP(D48,'和歴-西暦'!$C:$D,2,FALSE)</f>
        <v>#N/A</v>
      </c>
      <c r="D48" s="66" t="e">
        <f t="shared" si="2"/>
        <v>#N/A</v>
      </c>
      <c r="E48" s="34">
        <f t="shared" si="0"/>
        <v>0</v>
      </c>
      <c r="F48" s="15">
        <f>IFERROR(VLOOKUP($D48,借入1!$D$18:$J$42,$G$1,FALSE),0)</f>
        <v>0</v>
      </c>
      <c r="G48" s="15">
        <f>IFERROR(VLOOKUP($D48,借入2!$D$18:$I$42,$G$1,FALSE),0)</f>
        <v>0</v>
      </c>
      <c r="H48" s="15">
        <f>IFERROR(VLOOKUP($D48,借入3!$D$18:$I$42,$G$1,FALSE),0)</f>
        <v>0</v>
      </c>
      <c r="I48" s="15">
        <f>IFERROR(VLOOKUP($D48,借入4!$D$18:$I$42,$G$1,FALSE),0)</f>
        <v>0</v>
      </c>
      <c r="J48" s="15">
        <f>IFERROR(VLOOKUP($D48,借入5!$D$18:$I$42,$G$1,FALSE),0)</f>
        <v>0</v>
      </c>
      <c r="K48" s="15">
        <f>IFERROR(VLOOKUP($D48,借入6!$D$18:$I$42,$G$1,FALSE),0)</f>
        <v>0</v>
      </c>
      <c r="L48" s="15">
        <f>IFERROR(VLOOKUP($D48,借入7!$D$18:$I$42,$G$1,FALSE),0)</f>
        <v>0</v>
      </c>
      <c r="M48" s="15">
        <f>IFERROR(VLOOKUP($D48,借入8!$D$18:$I$42,$G$1,FALSE),0)</f>
        <v>0</v>
      </c>
      <c r="N48" s="15">
        <f>IFERROR(VLOOKUP($D48,借入9!$D$18:$I$42,$G$1,FALSE),0)</f>
        <v>0</v>
      </c>
      <c r="O48" s="15">
        <f>IFERROR(VLOOKUP($D48,借入10!$D$18:$I$42,$G$1,FALSE),0)</f>
        <v>0</v>
      </c>
      <c r="P48" s="15">
        <f>IFERROR(VLOOKUP($D48,借入11!$D$18:$I$42,$G$1,FALSE),0)</f>
        <v>0</v>
      </c>
      <c r="Q48" s="15">
        <f>IFERROR(VLOOKUP($D48,借入12!$D$18:$I$42,$G$1,FALSE),0)</f>
        <v>0</v>
      </c>
      <c r="R48" s="15">
        <f>IFERROR(VLOOKUP($D48,借入13!$D$18:$I$42,$G$1,FALSE),0)</f>
        <v>0</v>
      </c>
      <c r="S48" s="15">
        <f>IFERROR(VLOOKUP($D48,借入14!$D$18:$I$42,$G$1,FALSE),0)</f>
        <v>0</v>
      </c>
      <c r="T48" s="15">
        <f>IFERROR(VLOOKUP($D48,借入15!$D$18:$I$42,$G$1,FALSE),0)</f>
        <v>0</v>
      </c>
      <c r="U48" s="15">
        <f>IFERROR(VLOOKUP($D48,借入16!$D$18:$I$42,$G$1,FALSE),0)</f>
        <v>0</v>
      </c>
      <c r="V48" s="15">
        <f>IFERROR(VLOOKUP($D48,借入17!$D$18:$I$42,$G$1,FALSE),0)</f>
        <v>0</v>
      </c>
      <c r="W48" s="15">
        <f>IFERROR(VLOOKUP($D48,借入18!$D$18:$I$42,$G$1,FALSE),0)</f>
        <v>0</v>
      </c>
      <c r="X48" s="15">
        <f>IFERROR(VLOOKUP($D48,借入19!$D$18:$I$42,$G$1,FALSE),0)</f>
        <v>0</v>
      </c>
      <c r="Y48" s="15">
        <f>IFERROR(VLOOKUP($D48,借入20!$D$18:$I$42,$G$1,FALSE),0)</f>
        <v>0</v>
      </c>
      <c r="Z48" s="15">
        <f>IFERROR(VLOOKUP($D48,借入21!$D$18:$I$42,$G$1,FALSE),0)</f>
        <v>0</v>
      </c>
      <c r="AA48" s="15">
        <f>IFERROR(VLOOKUP($D48,借入22!$D$18:$I$42,$G$1,FALSE),0)</f>
        <v>0</v>
      </c>
      <c r="AB48" s="15">
        <f>IFERROR(VLOOKUP($D48,借入23!$D$18:$I$42,$G$1,FALSE),0)</f>
        <v>0</v>
      </c>
      <c r="AC48" s="15">
        <f>IFERROR(VLOOKUP($D48,借入24!$D$18:$I$42,$G$1,FALSE),0)</f>
        <v>0</v>
      </c>
      <c r="AD48" s="15">
        <f>IFERROR(VLOOKUP($D48,借入25!$D$18:$I$42,$G$1,FALSE),0)</f>
        <v>0</v>
      </c>
    </row>
    <row r="49" spans="2:30">
      <c r="B49" s="26">
        <f t="shared" si="1"/>
        <v>45</v>
      </c>
      <c r="C49" s="65" t="e">
        <f>VLOOKUP(D49,'和歴-西暦'!$C:$D,2,FALSE)</f>
        <v>#N/A</v>
      </c>
      <c r="D49" s="66" t="e">
        <f t="shared" si="2"/>
        <v>#N/A</v>
      </c>
      <c r="E49" s="34">
        <f t="shared" si="0"/>
        <v>0</v>
      </c>
      <c r="F49" s="15">
        <f>IFERROR(VLOOKUP($D49,借入1!$D$18:$J$42,$G$1,FALSE),0)</f>
        <v>0</v>
      </c>
      <c r="G49" s="15">
        <f>IFERROR(VLOOKUP($D49,借入2!$D$18:$I$42,$G$1,FALSE),0)</f>
        <v>0</v>
      </c>
      <c r="H49" s="15">
        <f>IFERROR(VLOOKUP($D49,借入3!$D$18:$I$42,$G$1,FALSE),0)</f>
        <v>0</v>
      </c>
      <c r="I49" s="15">
        <f>IFERROR(VLOOKUP($D49,借入4!$D$18:$I$42,$G$1,FALSE),0)</f>
        <v>0</v>
      </c>
      <c r="J49" s="15">
        <f>IFERROR(VLOOKUP($D49,借入5!$D$18:$I$42,$G$1,FALSE),0)</f>
        <v>0</v>
      </c>
      <c r="K49" s="15">
        <f>IFERROR(VLOOKUP($D49,借入6!$D$18:$I$42,$G$1,FALSE),0)</f>
        <v>0</v>
      </c>
      <c r="L49" s="15">
        <f>IFERROR(VLOOKUP($D49,借入7!$D$18:$I$42,$G$1,FALSE),0)</f>
        <v>0</v>
      </c>
      <c r="M49" s="15">
        <f>IFERROR(VLOOKUP($D49,借入8!$D$18:$I$42,$G$1,FALSE),0)</f>
        <v>0</v>
      </c>
      <c r="N49" s="15">
        <f>IFERROR(VLOOKUP($D49,借入9!$D$18:$I$42,$G$1,FALSE),0)</f>
        <v>0</v>
      </c>
      <c r="O49" s="15">
        <f>IFERROR(VLOOKUP($D49,借入10!$D$18:$I$42,$G$1,FALSE),0)</f>
        <v>0</v>
      </c>
      <c r="P49" s="15">
        <f>IFERROR(VLOOKUP($D49,借入11!$D$18:$I$42,$G$1,FALSE),0)</f>
        <v>0</v>
      </c>
      <c r="Q49" s="15">
        <f>IFERROR(VLOOKUP($D49,借入12!$D$18:$I$42,$G$1,FALSE),0)</f>
        <v>0</v>
      </c>
      <c r="R49" s="15">
        <f>IFERROR(VLOOKUP($D49,借入13!$D$18:$I$42,$G$1,FALSE),0)</f>
        <v>0</v>
      </c>
      <c r="S49" s="15">
        <f>IFERROR(VLOOKUP($D49,借入14!$D$18:$I$42,$G$1,FALSE),0)</f>
        <v>0</v>
      </c>
      <c r="T49" s="15">
        <f>IFERROR(VLOOKUP($D49,借入15!$D$18:$I$42,$G$1,FALSE),0)</f>
        <v>0</v>
      </c>
      <c r="U49" s="15">
        <f>IFERROR(VLOOKUP($D49,借入16!$D$18:$I$42,$G$1,FALSE),0)</f>
        <v>0</v>
      </c>
      <c r="V49" s="15">
        <f>IFERROR(VLOOKUP($D49,借入17!$D$18:$I$42,$G$1,FALSE),0)</f>
        <v>0</v>
      </c>
      <c r="W49" s="15">
        <f>IFERROR(VLOOKUP($D49,借入18!$D$18:$I$42,$G$1,FALSE),0)</f>
        <v>0</v>
      </c>
      <c r="X49" s="15">
        <f>IFERROR(VLOOKUP($D49,借入19!$D$18:$I$42,$G$1,FALSE),0)</f>
        <v>0</v>
      </c>
      <c r="Y49" s="15">
        <f>IFERROR(VLOOKUP($D49,借入20!$D$18:$I$42,$G$1,FALSE),0)</f>
        <v>0</v>
      </c>
      <c r="Z49" s="15">
        <f>IFERROR(VLOOKUP($D49,借入21!$D$18:$I$42,$G$1,FALSE),0)</f>
        <v>0</v>
      </c>
      <c r="AA49" s="15">
        <f>IFERROR(VLOOKUP($D49,借入22!$D$18:$I$42,$G$1,FALSE),0)</f>
        <v>0</v>
      </c>
      <c r="AB49" s="15">
        <f>IFERROR(VLOOKUP($D49,借入23!$D$18:$I$42,$G$1,FALSE),0)</f>
        <v>0</v>
      </c>
      <c r="AC49" s="15">
        <f>IFERROR(VLOOKUP($D49,借入24!$D$18:$I$42,$G$1,FALSE),0)</f>
        <v>0</v>
      </c>
      <c r="AD49" s="15">
        <f>IFERROR(VLOOKUP($D49,借入25!$D$18:$I$42,$G$1,FALSE),0)</f>
        <v>0</v>
      </c>
    </row>
    <row r="50" spans="2:30">
      <c r="B50" s="26">
        <f t="shared" si="1"/>
        <v>46</v>
      </c>
      <c r="C50" s="65" t="e">
        <f>VLOOKUP(D50,'和歴-西暦'!$C:$D,2,FALSE)</f>
        <v>#N/A</v>
      </c>
      <c r="D50" s="66" t="e">
        <f t="shared" si="2"/>
        <v>#N/A</v>
      </c>
      <c r="E50" s="34">
        <f t="shared" si="0"/>
        <v>0</v>
      </c>
      <c r="F50" s="15">
        <f>IFERROR(VLOOKUP($D50,借入1!$D$18:$J$42,$G$1,FALSE),0)</f>
        <v>0</v>
      </c>
      <c r="G50" s="15">
        <f>IFERROR(VLOOKUP($D50,借入2!$D$18:$I$42,$G$1,FALSE),0)</f>
        <v>0</v>
      </c>
      <c r="H50" s="15">
        <f>IFERROR(VLOOKUP($D50,借入3!$D$18:$I$42,$G$1,FALSE),0)</f>
        <v>0</v>
      </c>
      <c r="I50" s="15">
        <f>IFERROR(VLOOKUP($D50,借入4!$D$18:$I$42,$G$1,FALSE),0)</f>
        <v>0</v>
      </c>
      <c r="J50" s="15">
        <f>IFERROR(VLOOKUP($D50,借入5!$D$18:$I$42,$G$1,FALSE),0)</f>
        <v>0</v>
      </c>
      <c r="K50" s="15">
        <f>IFERROR(VLOOKUP($D50,借入6!$D$18:$I$42,$G$1,FALSE),0)</f>
        <v>0</v>
      </c>
      <c r="L50" s="15">
        <f>IFERROR(VLOOKUP($D50,借入7!$D$18:$I$42,$G$1,FALSE),0)</f>
        <v>0</v>
      </c>
      <c r="M50" s="15">
        <f>IFERROR(VLOOKUP($D50,借入8!$D$18:$I$42,$G$1,FALSE),0)</f>
        <v>0</v>
      </c>
      <c r="N50" s="15">
        <f>IFERROR(VLOOKUP($D50,借入9!$D$18:$I$42,$G$1,FALSE),0)</f>
        <v>0</v>
      </c>
      <c r="O50" s="15">
        <f>IFERROR(VLOOKUP($D50,借入10!$D$18:$I$42,$G$1,FALSE),0)</f>
        <v>0</v>
      </c>
      <c r="P50" s="15">
        <f>IFERROR(VLOOKUP($D50,借入11!$D$18:$I$42,$G$1,FALSE),0)</f>
        <v>0</v>
      </c>
      <c r="Q50" s="15">
        <f>IFERROR(VLOOKUP($D50,借入12!$D$18:$I$42,$G$1,FALSE),0)</f>
        <v>0</v>
      </c>
      <c r="R50" s="15">
        <f>IFERROR(VLOOKUP($D50,借入13!$D$18:$I$42,$G$1,FALSE),0)</f>
        <v>0</v>
      </c>
      <c r="S50" s="15">
        <f>IFERROR(VLOOKUP($D50,借入14!$D$18:$I$42,$G$1,FALSE),0)</f>
        <v>0</v>
      </c>
      <c r="T50" s="15">
        <f>IFERROR(VLOOKUP($D50,借入15!$D$18:$I$42,$G$1,FALSE),0)</f>
        <v>0</v>
      </c>
      <c r="U50" s="15">
        <f>IFERROR(VLOOKUP($D50,借入16!$D$18:$I$42,$G$1,FALSE),0)</f>
        <v>0</v>
      </c>
      <c r="V50" s="15">
        <f>IFERROR(VLOOKUP($D50,借入17!$D$18:$I$42,$G$1,FALSE),0)</f>
        <v>0</v>
      </c>
      <c r="W50" s="15">
        <f>IFERROR(VLOOKUP($D50,借入18!$D$18:$I$42,$G$1,FALSE),0)</f>
        <v>0</v>
      </c>
      <c r="X50" s="15">
        <f>IFERROR(VLOOKUP($D50,借入19!$D$18:$I$42,$G$1,FALSE),0)</f>
        <v>0</v>
      </c>
      <c r="Y50" s="15">
        <f>IFERROR(VLOOKUP($D50,借入20!$D$18:$I$42,$G$1,FALSE),0)</f>
        <v>0</v>
      </c>
      <c r="Z50" s="15">
        <f>IFERROR(VLOOKUP($D50,借入21!$D$18:$I$42,$G$1,FALSE),0)</f>
        <v>0</v>
      </c>
      <c r="AA50" s="15">
        <f>IFERROR(VLOOKUP($D50,借入22!$D$18:$I$42,$G$1,FALSE),0)</f>
        <v>0</v>
      </c>
      <c r="AB50" s="15">
        <f>IFERROR(VLOOKUP($D50,借入23!$D$18:$I$42,$G$1,FALSE),0)</f>
        <v>0</v>
      </c>
      <c r="AC50" s="15">
        <f>IFERROR(VLOOKUP($D50,借入24!$D$18:$I$42,$G$1,FALSE),0)</f>
        <v>0</v>
      </c>
      <c r="AD50" s="15">
        <f>IFERROR(VLOOKUP($D50,借入25!$D$18:$I$42,$G$1,FALSE),0)</f>
        <v>0</v>
      </c>
    </row>
    <row r="51" spans="2:30">
      <c r="B51" s="26">
        <f t="shared" si="1"/>
        <v>47</v>
      </c>
      <c r="C51" s="65" t="e">
        <f>VLOOKUP(D51,'和歴-西暦'!$C:$D,2,FALSE)</f>
        <v>#N/A</v>
      </c>
      <c r="D51" s="66" t="e">
        <f t="shared" si="2"/>
        <v>#N/A</v>
      </c>
      <c r="E51" s="34">
        <f t="shared" si="0"/>
        <v>0</v>
      </c>
      <c r="F51" s="15">
        <f>IFERROR(VLOOKUP($D51,借入1!$D$18:$J$42,$G$1,FALSE),0)</f>
        <v>0</v>
      </c>
      <c r="G51" s="15">
        <f>IFERROR(VLOOKUP($D51,借入2!$D$18:$I$42,$G$1,FALSE),0)</f>
        <v>0</v>
      </c>
      <c r="H51" s="15">
        <f>IFERROR(VLOOKUP($D51,借入3!$D$18:$I$42,$G$1,FALSE),0)</f>
        <v>0</v>
      </c>
      <c r="I51" s="15">
        <f>IFERROR(VLOOKUP($D51,借入4!$D$18:$I$42,$G$1,FALSE),0)</f>
        <v>0</v>
      </c>
      <c r="J51" s="15">
        <f>IFERROR(VLOOKUP($D51,借入5!$D$18:$I$42,$G$1,FALSE),0)</f>
        <v>0</v>
      </c>
      <c r="K51" s="15">
        <f>IFERROR(VLOOKUP($D51,借入6!$D$18:$I$42,$G$1,FALSE),0)</f>
        <v>0</v>
      </c>
      <c r="L51" s="15">
        <f>IFERROR(VLOOKUP($D51,借入7!$D$18:$I$42,$G$1,FALSE),0)</f>
        <v>0</v>
      </c>
      <c r="M51" s="15">
        <f>IFERROR(VLOOKUP($D51,借入8!$D$18:$I$42,$G$1,FALSE),0)</f>
        <v>0</v>
      </c>
      <c r="N51" s="15">
        <f>IFERROR(VLOOKUP($D51,借入9!$D$18:$I$42,$G$1,FALSE),0)</f>
        <v>0</v>
      </c>
      <c r="O51" s="15">
        <f>IFERROR(VLOOKUP($D51,借入10!$D$18:$I$42,$G$1,FALSE),0)</f>
        <v>0</v>
      </c>
      <c r="P51" s="15">
        <f>IFERROR(VLOOKUP($D51,借入11!$D$18:$I$42,$G$1,FALSE),0)</f>
        <v>0</v>
      </c>
      <c r="Q51" s="15">
        <f>IFERROR(VLOOKUP($D51,借入12!$D$18:$I$42,$G$1,FALSE),0)</f>
        <v>0</v>
      </c>
      <c r="R51" s="15">
        <f>IFERROR(VLOOKUP($D51,借入13!$D$18:$I$42,$G$1,FALSE),0)</f>
        <v>0</v>
      </c>
      <c r="S51" s="15">
        <f>IFERROR(VLOOKUP($D51,借入14!$D$18:$I$42,$G$1,FALSE),0)</f>
        <v>0</v>
      </c>
      <c r="T51" s="15">
        <f>IFERROR(VLOOKUP($D51,借入15!$D$18:$I$42,$G$1,FALSE),0)</f>
        <v>0</v>
      </c>
      <c r="U51" s="15">
        <f>IFERROR(VLOOKUP($D51,借入16!$D$18:$I$42,$G$1,FALSE),0)</f>
        <v>0</v>
      </c>
      <c r="V51" s="15">
        <f>IFERROR(VLOOKUP($D51,借入17!$D$18:$I$42,$G$1,FALSE),0)</f>
        <v>0</v>
      </c>
      <c r="W51" s="15">
        <f>IFERROR(VLOOKUP($D51,借入18!$D$18:$I$42,$G$1,FALSE),0)</f>
        <v>0</v>
      </c>
      <c r="X51" s="15">
        <f>IFERROR(VLOOKUP($D51,借入19!$D$18:$I$42,$G$1,FALSE),0)</f>
        <v>0</v>
      </c>
      <c r="Y51" s="15">
        <f>IFERROR(VLOOKUP($D51,借入20!$D$18:$I$42,$G$1,FALSE),0)</f>
        <v>0</v>
      </c>
      <c r="Z51" s="15">
        <f>IFERROR(VLOOKUP($D51,借入21!$D$18:$I$42,$G$1,FALSE),0)</f>
        <v>0</v>
      </c>
      <c r="AA51" s="15">
        <f>IFERROR(VLOOKUP($D51,借入22!$D$18:$I$42,$G$1,FALSE),0)</f>
        <v>0</v>
      </c>
      <c r="AB51" s="15">
        <f>IFERROR(VLOOKUP($D51,借入23!$D$18:$I$42,$G$1,FALSE),0)</f>
        <v>0</v>
      </c>
      <c r="AC51" s="15">
        <f>IFERROR(VLOOKUP($D51,借入24!$D$18:$I$42,$G$1,FALSE),0)</f>
        <v>0</v>
      </c>
      <c r="AD51" s="15">
        <f>IFERROR(VLOOKUP($D51,借入25!$D$18:$I$42,$G$1,FALSE),0)</f>
        <v>0</v>
      </c>
    </row>
    <row r="52" spans="2:30">
      <c r="B52" s="26">
        <f t="shared" si="1"/>
        <v>48</v>
      </c>
      <c r="C52" s="65" t="e">
        <f>VLOOKUP(D52,'和歴-西暦'!$C:$D,2,FALSE)</f>
        <v>#N/A</v>
      </c>
      <c r="D52" s="66" t="e">
        <f t="shared" si="2"/>
        <v>#N/A</v>
      </c>
      <c r="E52" s="34">
        <f t="shared" si="0"/>
        <v>0</v>
      </c>
      <c r="F52" s="15">
        <f>IFERROR(VLOOKUP($D52,借入1!$D$18:$J$42,$G$1,FALSE),0)</f>
        <v>0</v>
      </c>
      <c r="G52" s="15">
        <f>IFERROR(VLOOKUP($D52,借入2!$D$18:$I$42,$G$1,FALSE),0)</f>
        <v>0</v>
      </c>
      <c r="H52" s="15">
        <f>IFERROR(VLOOKUP($D52,借入3!$D$18:$I$42,$G$1,FALSE),0)</f>
        <v>0</v>
      </c>
      <c r="I52" s="15">
        <f>IFERROR(VLOOKUP($D52,借入4!$D$18:$I$42,$G$1,FALSE),0)</f>
        <v>0</v>
      </c>
      <c r="J52" s="15">
        <f>IFERROR(VLOOKUP($D52,借入5!$D$18:$I$42,$G$1,FALSE),0)</f>
        <v>0</v>
      </c>
      <c r="K52" s="15">
        <f>IFERROR(VLOOKUP($D52,借入6!$D$18:$I$42,$G$1,FALSE),0)</f>
        <v>0</v>
      </c>
      <c r="L52" s="15">
        <f>IFERROR(VLOOKUP($D52,借入7!$D$18:$I$42,$G$1,FALSE),0)</f>
        <v>0</v>
      </c>
      <c r="M52" s="15">
        <f>IFERROR(VLOOKUP($D52,借入8!$D$18:$I$42,$G$1,FALSE),0)</f>
        <v>0</v>
      </c>
      <c r="N52" s="15">
        <f>IFERROR(VLOOKUP($D52,借入9!$D$18:$I$42,$G$1,FALSE),0)</f>
        <v>0</v>
      </c>
      <c r="O52" s="15">
        <f>IFERROR(VLOOKUP($D52,借入10!$D$18:$I$42,$G$1,FALSE),0)</f>
        <v>0</v>
      </c>
      <c r="P52" s="15">
        <f>IFERROR(VLOOKUP($D52,借入11!$D$18:$I$42,$G$1,FALSE),0)</f>
        <v>0</v>
      </c>
      <c r="Q52" s="15">
        <f>IFERROR(VLOOKUP($D52,借入12!$D$18:$I$42,$G$1,FALSE),0)</f>
        <v>0</v>
      </c>
      <c r="R52" s="15">
        <f>IFERROR(VLOOKUP($D52,借入13!$D$18:$I$42,$G$1,FALSE),0)</f>
        <v>0</v>
      </c>
      <c r="S52" s="15">
        <f>IFERROR(VLOOKUP($D52,借入14!$D$18:$I$42,$G$1,FALSE),0)</f>
        <v>0</v>
      </c>
      <c r="T52" s="15">
        <f>IFERROR(VLOOKUP($D52,借入15!$D$18:$I$42,$G$1,FALSE),0)</f>
        <v>0</v>
      </c>
      <c r="U52" s="15">
        <f>IFERROR(VLOOKUP($D52,借入16!$D$18:$I$42,$G$1,FALSE),0)</f>
        <v>0</v>
      </c>
      <c r="V52" s="15">
        <f>IFERROR(VLOOKUP($D52,借入17!$D$18:$I$42,$G$1,FALSE),0)</f>
        <v>0</v>
      </c>
      <c r="W52" s="15">
        <f>IFERROR(VLOOKUP($D52,借入18!$D$18:$I$42,$G$1,FALSE),0)</f>
        <v>0</v>
      </c>
      <c r="X52" s="15">
        <f>IFERROR(VLOOKUP($D52,借入19!$D$18:$I$42,$G$1,FALSE),0)</f>
        <v>0</v>
      </c>
      <c r="Y52" s="15">
        <f>IFERROR(VLOOKUP($D52,借入20!$D$18:$I$42,$G$1,FALSE),0)</f>
        <v>0</v>
      </c>
      <c r="Z52" s="15">
        <f>IFERROR(VLOOKUP($D52,借入21!$D$18:$I$42,$G$1,FALSE),0)</f>
        <v>0</v>
      </c>
      <c r="AA52" s="15">
        <f>IFERROR(VLOOKUP($D52,借入22!$D$18:$I$42,$G$1,FALSE),0)</f>
        <v>0</v>
      </c>
      <c r="AB52" s="15">
        <f>IFERROR(VLOOKUP($D52,借入23!$D$18:$I$42,$G$1,FALSE),0)</f>
        <v>0</v>
      </c>
      <c r="AC52" s="15">
        <f>IFERROR(VLOOKUP($D52,借入24!$D$18:$I$42,$G$1,FALSE),0)</f>
        <v>0</v>
      </c>
      <c r="AD52" s="15">
        <f>IFERROR(VLOOKUP($D52,借入25!$D$18:$I$42,$G$1,FALSE),0)</f>
        <v>0</v>
      </c>
    </row>
    <row r="53" spans="2:30">
      <c r="B53" s="26">
        <f t="shared" si="1"/>
        <v>49</v>
      </c>
      <c r="C53" s="65" t="e">
        <f>VLOOKUP(D53,'和歴-西暦'!$C:$D,2,FALSE)</f>
        <v>#N/A</v>
      </c>
      <c r="D53" s="66" t="e">
        <f t="shared" si="2"/>
        <v>#N/A</v>
      </c>
      <c r="E53" s="34">
        <f t="shared" si="0"/>
        <v>0</v>
      </c>
      <c r="F53" s="15">
        <f>IFERROR(VLOOKUP($D53,借入1!$D$18:$J$42,$G$1,FALSE),0)</f>
        <v>0</v>
      </c>
      <c r="G53" s="15">
        <f>IFERROR(VLOOKUP($D53,借入2!$D$18:$I$42,$G$1,FALSE),0)</f>
        <v>0</v>
      </c>
      <c r="H53" s="15">
        <f>IFERROR(VLOOKUP($D53,借入3!$D$18:$I$42,$G$1,FALSE),0)</f>
        <v>0</v>
      </c>
      <c r="I53" s="15">
        <f>IFERROR(VLOOKUP($D53,借入4!$D$18:$I$42,$G$1,FALSE),0)</f>
        <v>0</v>
      </c>
      <c r="J53" s="15">
        <f>IFERROR(VLOOKUP($D53,借入5!$D$18:$I$42,$G$1,FALSE),0)</f>
        <v>0</v>
      </c>
      <c r="K53" s="15">
        <f>IFERROR(VLOOKUP($D53,借入6!$D$18:$I$42,$G$1,FALSE),0)</f>
        <v>0</v>
      </c>
      <c r="L53" s="15">
        <f>IFERROR(VLOOKUP($D53,借入7!$D$18:$I$42,$G$1,FALSE),0)</f>
        <v>0</v>
      </c>
      <c r="M53" s="15">
        <f>IFERROR(VLOOKUP($D53,借入8!$D$18:$I$42,$G$1,FALSE),0)</f>
        <v>0</v>
      </c>
      <c r="N53" s="15">
        <f>IFERROR(VLOOKUP($D53,借入9!$D$18:$I$42,$G$1,FALSE),0)</f>
        <v>0</v>
      </c>
      <c r="O53" s="15">
        <f>IFERROR(VLOOKUP($D53,借入10!$D$18:$I$42,$G$1,FALSE),0)</f>
        <v>0</v>
      </c>
      <c r="P53" s="15">
        <f>IFERROR(VLOOKUP($D53,借入11!$D$18:$I$42,$G$1,FALSE),0)</f>
        <v>0</v>
      </c>
      <c r="Q53" s="15">
        <f>IFERROR(VLOOKUP($D53,借入12!$D$18:$I$42,$G$1,FALSE),0)</f>
        <v>0</v>
      </c>
      <c r="R53" s="15">
        <f>IFERROR(VLOOKUP($D53,借入13!$D$18:$I$42,$G$1,FALSE),0)</f>
        <v>0</v>
      </c>
      <c r="S53" s="15">
        <f>IFERROR(VLOOKUP($D53,借入14!$D$18:$I$42,$G$1,FALSE),0)</f>
        <v>0</v>
      </c>
      <c r="T53" s="15">
        <f>IFERROR(VLOOKUP($D53,借入15!$D$18:$I$42,$G$1,FALSE),0)</f>
        <v>0</v>
      </c>
      <c r="U53" s="15">
        <f>IFERROR(VLOOKUP($D53,借入16!$D$18:$I$42,$G$1,FALSE),0)</f>
        <v>0</v>
      </c>
      <c r="V53" s="15">
        <f>IFERROR(VLOOKUP($D53,借入17!$D$18:$I$42,$G$1,FALSE),0)</f>
        <v>0</v>
      </c>
      <c r="W53" s="15">
        <f>IFERROR(VLOOKUP($D53,借入18!$D$18:$I$42,$G$1,FALSE),0)</f>
        <v>0</v>
      </c>
      <c r="X53" s="15">
        <f>IFERROR(VLOOKUP($D53,借入19!$D$18:$I$42,$G$1,FALSE),0)</f>
        <v>0</v>
      </c>
      <c r="Y53" s="15">
        <f>IFERROR(VLOOKUP($D53,借入20!$D$18:$I$42,$G$1,FALSE),0)</f>
        <v>0</v>
      </c>
      <c r="Z53" s="15">
        <f>IFERROR(VLOOKUP($D53,借入21!$D$18:$I$42,$G$1,FALSE),0)</f>
        <v>0</v>
      </c>
      <c r="AA53" s="15">
        <f>IFERROR(VLOOKUP($D53,借入22!$D$18:$I$42,$G$1,FALSE),0)</f>
        <v>0</v>
      </c>
      <c r="AB53" s="15">
        <f>IFERROR(VLOOKUP($D53,借入23!$D$18:$I$42,$G$1,FALSE),0)</f>
        <v>0</v>
      </c>
      <c r="AC53" s="15">
        <f>IFERROR(VLOOKUP($D53,借入24!$D$18:$I$42,$G$1,FALSE),0)</f>
        <v>0</v>
      </c>
      <c r="AD53" s="15">
        <f>IFERROR(VLOOKUP($D53,借入25!$D$18:$I$42,$G$1,FALSE),0)</f>
        <v>0</v>
      </c>
    </row>
    <row r="54" spans="2:30">
      <c r="B54" s="26">
        <f t="shared" si="1"/>
        <v>50</v>
      </c>
      <c r="C54" s="65" t="e">
        <f>VLOOKUP(D54,'和歴-西暦'!$C:$D,2,FALSE)</f>
        <v>#N/A</v>
      </c>
      <c r="D54" s="66" t="e">
        <f t="shared" si="2"/>
        <v>#N/A</v>
      </c>
      <c r="E54" s="35">
        <f t="shared" si="0"/>
        <v>0</v>
      </c>
      <c r="F54" s="23">
        <f>IFERROR(VLOOKUP($D54,借入1!$D$18:$J$42,$G$1,FALSE),0)</f>
        <v>0</v>
      </c>
      <c r="G54" s="23">
        <f>IFERROR(VLOOKUP($D54,借入2!$D$18:$I$42,$G$1,FALSE),0)</f>
        <v>0</v>
      </c>
      <c r="H54" s="23">
        <f>IFERROR(VLOOKUP($D54,借入3!$D$18:$I$42,$G$1,FALSE),0)</f>
        <v>0</v>
      </c>
      <c r="I54" s="23">
        <f>IFERROR(VLOOKUP($D54,借入4!$D$18:$I$42,$G$1,FALSE),0)</f>
        <v>0</v>
      </c>
      <c r="J54" s="23">
        <f>IFERROR(VLOOKUP($D54,借入5!$D$18:$I$42,$G$1,FALSE),0)</f>
        <v>0</v>
      </c>
      <c r="K54" s="23">
        <f>IFERROR(VLOOKUP($D54,借入6!$D$18:$I$42,$G$1,FALSE),0)</f>
        <v>0</v>
      </c>
      <c r="L54" s="23">
        <f>IFERROR(VLOOKUP($D54,借入7!$D$18:$I$42,$G$1,FALSE),0)</f>
        <v>0</v>
      </c>
      <c r="M54" s="23">
        <f>IFERROR(VLOOKUP($D54,借入8!$D$18:$I$42,$G$1,FALSE),0)</f>
        <v>0</v>
      </c>
      <c r="N54" s="23">
        <f>IFERROR(VLOOKUP($D54,借入9!$D$18:$I$42,$G$1,FALSE),0)</f>
        <v>0</v>
      </c>
      <c r="O54" s="23">
        <f>IFERROR(VLOOKUP($D54,借入10!$D$18:$I$42,$G$1,FALSE),0)</f>
        <v>0</v>
      </c>
      <c r="P54" s="15">
        <f>IFERROR(VLOOKUP($D54,借入11!$D$18:$I$42,$G$1,FALSE),0)</f>
        <v>0</v>
      </c>
      <c r="Q54" s="15">
        <f>IFERROR(VLOOKUP($D54,借入12!$D$18:$I$42,$G$1,FALSE),0)</f>
        <v>0</v>
      </c>
      <c r="R54" s="15">
        <f>IFERROR(VLOOKUP($D54,借入13!$D$18:$I$42,$G$1,FALSE),0)</f>
        <v>0</v>
      </c>
      <c r="S54" s="15">
        <f>IFERROR(VLOOKUP($D54,借入14!$D$18:$I$42,$G$1,FALSE),0)</f>
        <v>0</v>
      </c>
      <c r="T54" s="15">
        <f>IFERROR(VLOOKUP($D54,借入15!$D$18:$I$42,$G$1,FALSE),0)</f>
        <v>0</v>
      </c>
      <c r="U54" s="15">
        <f>IFERROR(VLOOKUP($D54,借入16!$D$18:$I$42,$G$1,FALSE),0)</f>
        <v>0</v>
      </c>
      <c r="V54" s="15">
        <f>IFERROR(VLOOKUP($D54,借入17!$D$18:$I$42,$G$1,FALSE),0)</f>
        <v>0</v>
      </c>
      <c r="W54" s="15">
        <f>IFERROR(VLOOKUP($D54,借入18!$D$18:$I$42,$G$1,FALSE),0)</f>
        <v>0</v>
      </c>
      <c r="X54" s="15">
        <f>IFERROR(VLOOKUP($D54,借入19!$D$18:$I$42,$G$1,FALSE),0)</f>
        <v>0</v>
      </c>
      <c r="Y54" s="15">
        <f>IFERROR(VLOOKUP($D54,借入20!$D$18:$I$42,$G$1,FALSE),0)</f>
        <v>0</v>
      </c>
      <c r="Z54" s="15">
        <f>IFERROR(VLOOKUP($D54,借入21!$D$18:$I$42,$G$1,FALSE),0)</f>
        <v>0</v>
      </c>
      <c r="AA54" s="15">
        <f>IFERROR(VLOOKUP($D54,借入22!$D$18:$I$42,$G$1,FALSE),0)</f>
        <v>0</v>
      </c>
      <c r="AB54" s="15">
        <f>IFERROR(VLOOKUP($D54,借入23!$D$18:$I$42,$G$1,FALSE),0)</f>
        <v>0</v>
      </c>
      <c r="AC54" s="15">
        <f>IFERROR(VLOOKUP($D54,借入24!$D$18:$I$42,$G$1,FALSE),0)</f>
        <v>0</v>
      </c>
      <c r="AD54" s="15">
        <f>IFERROR(VLOOKUP($D54,借入25!$D$18:$I$42,$G$1,FALSE),0)</f>
        <v>0</v>
      </c>
    </row>
    <row r="55" spans="2:30">
      <c r="B55" s="18"/>
      <c r="C55" s="372" t="s">
        <v>37</v>
      </c>
      <c r="D55" s="373"/>
      <c r="E55" s="30">
        <f>SUM(E5:E54)</f>
        <v>0</v>
      </c>
      <c r="F55" s="30">
        <f>SUM(F5:F54)</f>
        <v>0</v>
      </c>
      <c r="G55" s="30">
        <f t="shared" ref="G55:AD55" si="3">SUM(G5:G54)</f>
        <v>0</v>
      </c>
      <c r="H55" s="30">
        <f t="shared" si="3"/>
        <v>0</v>
      </c>
      <c r="I55" s="30">
        <f t="shared" si="3"/>
        <v>0</v>
      </c>
      <c r="J55" s="30">
        <f t="shared" si="3"/>
        <v>0</v>
      </c>
      <c r="K55" s="30">
        <f t="shared" si="3"/>
        <v>0</v>
      </c>
      <c r="L55" s="30">
        <f t="shared" si="3"/>
        <v>0</v>
      </c>
      <c r="M55" s="30">
        <f t="shared" si="3"/>
        <v>0</v>
      </c>
      <c r="N55" s="30">
        <f t="shared" si="3"/>
        <v>0</v>
      </c>
      <c r="O55" s="30">
        <f t="shared" si="3"/>
        <v>0</v>
      </c>
      <c r="P55" s="30">
        <f t="shared" si="3"/>
        <v>0</v>
      </c>
      <c r="Q55" s="30">
        <f t="shared" si="3"/>
        <v>0</v>
      </c>
      <c r="R55" s="30">
        <f t="shared" si="3"/>
        <v>0</v>
      </c>
      <c r="S55" s="30">
        <f t="shared" si="3"/>
        <v>0</v>
      </c>
      <c r="T55" s="30">
        <f t="shared" si="3"/>
        <v>0</v>
      </c>
      <c r="U55" s="30">
        <f t="shared" si="3"/>
        <v>0</v>
      </c>
      <c r="V55" s="30">
        <f t="shared" si="3"/>
        <v>0</v>
      </c>
      <c r="W55" s="30">
        <f t="shared" si="3"/>
        <v>0</v>
      </c>
      <c r="X55" s="30">
        <f t="shared" si="3"/>
        <v>0</v>
      </c>
      <c r="Y55" s="30">
        <f t="shared" si="3"/>
        <v>0</v>
      </c>
      <c r="Z55" s="30">
        <f t="shared" si="3"/>
        <v>0</v>
      </c>
      <c r="AA55" s="30">
        <f t="shared" si="3"/>
        <v>0</v>
      </c>
      <c r="AB55" s="30">
        <f t="shared" si="3"/>
        <v>0</v>
      </c>
      <c r="AC55" s="30">
        <f t="shared" si="3"/>
        <v>0</v>
      </c>
      <c r="AD55" s="30">
        <f t="shared" si="3"/>
        <v>0</v>
      </c>
    </row>
  </sheetData>
  <mergeCells count="2">
    <mergeCell ref="C4:D4"/>
    <mergeCell ref="C55:D55"/>
  </mergeCells>
  <phoneticPr fontId="2"/>
  <pageMargins left="0.70866141732283472" right="0.70866141732283472" top="0.74803149606299213" bottom="0.74803149606299213" header="0.31496062992125984" footer="0.31496062992125984"/>
  <pageSetup paperSize="8" scale="73" fitToWidth="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9F16A-3C08-4161-BD7E-6B26B02ADB03}">
  <sheetPr>
    <tabColor theme="5" tint="0.79998168889431442"/>
    <pageSetUpPr fitToPage="1"/>
  </sheetPr>
  <dimension ref="B1:AD55"/>
  <sheetViews>
    <sheetView showGridLines="0" workbookViewId="0">
      <selection activeCell="G6" sqref="G6"/>
    </sheetView>
  </sheetViews>
  <sheetFormatPr defaultRowHeight="18.75"/>
  <cols>
    <col min="1" max="1" width="4.375" customWidth="1"/>
    <col min="2" max="2" width="3.5" bestFit="1" customWidth="1"/>
    <col min="3" max="4" width="5.75" customWidth="1"/>
    <col min="5" max="5" width="14.25" customWidth="1"/>
    <col min="6" max="30" width="13.75" customWidth="1"/>
  </cols>
  <sheetData>
    <row r="1" spans="2:30">
      <c r="G1">
        <v>6</v>
      </c>
      <c r="H1" t="s">
        <v>39</v>
      </c>
    </row>
    <row r="2" spans="2:30">
      <c r="B2" t="s">
        <v>115</v>
      </c>
    </row>
    <row r="3" spans="2:30">
      <c r="C3" t="s">
        <v>117</v>
      </c>
    </row>
    <row r="4" spans="2:30">
      <c r="B4" s="12"/>
      <c r="C4" s="385" t="s">
        <v>1</v>
      </c>
      <c r="D4" s="386"/>
      <c r="E4" s="33" t="s">
        <v>116</v>
      </c>
      <c r="F4" s="16" t="s">
        <v>12</v>
      </c>
      <c r="G4" s="16" t="s">
        <v>13</v>
      </c>
      <c r="H4" s="16" t="s">
        <v>14</v>
      </c>
      <c r="I4" s="16" t="s">
        <v>15</v>
      </c>
      <c r="J4" s="16" t="s">
        <v>16</v>
      </c>
      <c r="K4" s="16" t="s">
        <v>17</v>
      </c>
      <c r="L4" s="16" t="s">
        <v>18</v>
      </c>
      <c r="M4" s="16" t="s">
        <v>19</v>
      </c>
      <c r="N4" s="16" t="s">
        <v>20</v>
      </c>
      <c r="O4" s="16" t="s">
        <v>21</v>
      </c>
      <c r="P4" s="16" t="s">
        <v>22</v>
      </c>
      <c r="Q4" s="16" t="s">
        <v>23</v>
      </c>
      <c r="R4" s="16" t="s">
        <v>24</v>
      </c>
      <c r="S4" s="16" t="s">
        <v>25</v>
      </c>
      <c r="T4" s="16" t="s">
        <v>26</v>
      </c>
      <c r="U4" s="16" t="s">
        <v>27</v>
      </c>
      <c r="V4" s="16" t="s">
        <v>28</v>
      </c>
      <c r="W4" s="16" t="s">
        <v>29</v>
      </c>
      <c r="X4" s="16" t="s">
        <v>30</v>
      </c>
      <c r="Y4" s="16" t="s">
        <v>31</v>
      </c>
      <c r="Z4" s="16" t="s">
        <v>32</v>
      </c>
      <c r="AA4" s="16" t="s">
        <v>33</v>
      </c>
      <c r="AB4" s="16" t="s">
        <v>34</v>
      </c>
      <c r="AC4" s="16" t="s">
        <v>35</v>
      </c>
      <c r="AD4" s="16" t="s">
        <v>36</v>
      </c>
    </row>
    <row r="5" spans="2:30">
      <c r="B5" s="9">
        <v>1</v>
      </c>
      <c r="C5" s="63" t="e">
        <f>VLOOKUP(D5,'和歴-西暦'!$C:$D,2,FALSE)</f>
        <v>#N/A</v>
      </c>
      <c r="D5" s="64" t="e">
        <f>借入1!D18</f>
        <v>#N/A</v>
      </c>
      <c r="E5" s="34">
        <f>SUM(F5:AD5)</f>
        <v>0</v>
      </c>
      <c r="F5" s="15">
        <f>IFERROR(VLOOKUP($D5,借入1!$D$18:$J$42,$G$1,FALSE),0)</f>
        <v>0</v>
      </c>
      <c r="G5" s="15">
        <f>IFERROR(VLOOKUP($D5,借入2!$D$18:$I$42,$G$1,FALSE),0)</f>
        <v>0</v>
      </c>
      <c r="H5" s="15">
        <f>IFERROR(VLOOKUP($D5,借入3!$D$18:$I$42,$G$1,FALSE),0)</f>
        <v>0</v>
      </c>
      <c r="I5" s="15">
        <f>IFERROR(VLOOKUP($D5,借入4!$D$18:$I$42,$G$1,FALSE),0)</f>
        <v>0</v>
      </c>
      <c r="J5" s="15">
        <f>IFERROR(VLOOKUP($D5,借入5!$D$18:$I$42,$G$1,FALSE),0)</f>
        <v>0</v>
      </c>
      <c r="K5" s="15">
        <f>IFERROR(VLOOKUP($D5,借入6!$D$18:$I$42,$G$1,FALSE),0)</f>
        <v>0</v>
      </c>
      <c r="L5" s="15">
        <f>IFERROR(VLOOKUP($D5,借入7!$D$18:$I$42,$G$1,FALSE),0)</f>
        <v>0</v>
      </c>
      <c r="M5" s="15">
        <f>IFERROR(VLOOKUP($D5,借入8!$D$18:$I$42,$G$1,FALSE),0)</f>
        <v>0</v>
      </c>
      <c r="N5" s="15">
        <f>IFERROR(VLOOKUP($D5,借入9!$D$18:$I$42,$G$1,FALSE),0)</f>
        <v>0</v>
      </c>
      <c r="O5" s="15">
        <f>IFERROR(VLOOKUP($D5,借入10!$D$18:$I$42,$G$1,FALSE),0)</f>
        <v>0</v>
      </c>
      <c r="P5" s="15">
        <f>IFERROR(VLOOKUP($D5,借入11!$D$18:$I$42,$G$1,FALSE),0)</f>
        <v>0</v>
      </c>
      <c r="Q5" s="15">
        <f>IFERROR(VLOOKUP($D5,借入12!$D$18:$I$42,$G$1,FALSE),0)</f>
        <v>0</v>
      </c>
      <c r="R5" s="15">
        <f>IFERROR(VLOOKUP($D5,借入13!$D$18:$I$42,$G$1,FALSE),0)</f>
        <v>0</v>
      </c>
      <c r="S5" s="15">
        <f>IFERROR(VLOOKUP($D5,借入14!$D$18:$I$42,$G$1,FALSE),0)</f>
        <v>0</v>
      </c>
      <c r="T5" s="15">
        <f>IFERROR(VLOOKUP($D5,借入15!$D$18:$I$42,$G$1,FALSE),0)</f>
        <v>0</v>
      </c>
      <c r="U5" s="15">
        <f>IFERROR(VLOOKUP($D5,借入16!$D$18:$I$42,$G$1,FALSE),0)</f>
        <v>0</v>
      </c>
      <c r="V5" s="15">
        <f>IFERROR(VLOOKUP($D5,借入17!$D$18:$I$42,$G$1,FALSE),0)</f>
        <v>0</v>
      </c>
      <c r="W5" s="15">
        <f>IFERROR(VLOOKUP($D5,借入18!$D$18:$I$42,$G$1,FALSE),0)</f>
        <v>0</v>
      </c>
      <c r="X5" s="15">
        <f>IFERROR(VLOOKUP($D5,借入19!$D$18:$I$42,$G$1,FALSE),0)</f>
        <v>0</v>
      </c>
      <c r="Y5" s="15">
        <f>IFERROR(VLOOKUP($D5,借入20!$D$18:$I$42,$G$1,FALSE),0)</f>
        <v>0</v>
      </c>
      <c r="Z5" s="15">
        <f>IFERROR(VLOOKUP($D5,借入21!$D$18:$I$42,$G$1,FALSE),0)</f>
        <v>0</v>
      </c>
      <c r="AA5" s="15">
        <f>IFERROR(VLOOKUP($D5,借入22!$D$18:$I$42,$G$1,FALSE),0)</f>
        <v>0</v>
      </c>
      <c r="AB5" s="15">
        <f>IFERROR(VLOOKUP($D5,借入23!$D$18:$I$42,$G$1,FALSE),0)</f>
        <v>0</v>
      </c>
      <c r="AC5" s="15">
        <f>IFERROR(VLOOKUP($D5,借入24!$D$18:$I$42,$G$1,FALSE),0)</f>
        <v>0</v>
      </c>
      <c r="AD5" s="15">
        <f>IFERROR(VLOOKUP($D5,借入25!$D$18:$I$42,$G$1,FALSE),0)</f>
        <v>0</v>
      </c>
    </row>
    <row r="6" spans="2:30">
      <c r="B6" s="26">
        <f>B5+1</f>
        <v>2</v>
      </c>
      <c r="C6" s="65" t="e">
        <f>VLOOKUP(D6,'和歴-西暦'!$C:$D,2,FALSE)</f>
        <v>#N/A</v>
      </c>
      <c r="D6" s="66" t="e">
        <f>D5+1</f>
        <v>#N/A</v>
      </c>
      <c r="E6" s="34">
        <f t="shared" ref="E6:E54" si="0">SUM(F6:AD6)</f>
        <v>0</v>
      </c>
      <c r="F6" s="15">
        <f>IFERROR(VLOOKUP($D6,借入1!$D$18:$J$42,$G$1,FALSE),0)</f>
        <v>0</v>
      </c>
      <c r="G6" s="15">
        <f>IFERROR(VLOOKUP($D6,借入2!$D$18:$I$42,$G$1,FALSE),0)</f>
        <v>0</v>
      </c>
      <c r="H6" s="15">
        <f>IFERROR(VLOOKUP($D6,借入3!$D$18:$I$42,$G$1,FALSE),0)</f>
        <v>0</v>
      </c>
      <c r="I6" s="15">
        <f>IFERROR(VLOOKUP($D6,借入4!$D$18:$I$42,$G$1,FALSE),0)</f>
        <v>0</v>
      </c>
      <c r="J6" s="15">
        <f>IFERROR(VLOOKUP($D6,借入5!$D$18:$I$42,$G$1,FALSE),0)</f>
        <v>0</v>
      </c>
      <c r="K6" s="15">
        <f>IFERROR(VLOOKUP($D6,借入6!$D$18:$I$42,$G$1,FALSE),0)</f>
        <v>0</v>
      </c>
      <c r="L6" s="15">
        <f>IFERROR(VLOOKUP($D6,借入7!$D$18:$I$42,$G$1,FALSE),0)</f>
        <v>0</v>
      </c>
      <c r="M6" s="15">
        <f>IFERROR(VLOOKUP($D6,借入8!$D$18:$I$42,$G$1,FALSE),0)</f>
        <v>0</v>
      </c>
      <c r="N6" s="15">
        <f>IFERROR(VLOOKUP($D6,借入9!$D$18:$I$42,$G$1,FALSE),0)</f>
        <v>0</v>
      </c>
      <c r="O6" s="15">
        <f>IFERROR(VLOOKUP($D6,借入10!$D$18:$I$42,$G$1,FALSE),0)</f>
        <v>0</v>
      </c>
      <c r="P6" s="15">
        <f>IFERROR(VLOOKUP($D6,借入11!$D$18:$I$42,$G$1,FALSE),0)</f>
        <v>0</v>
      </c>
      <c r="Q6" s="15">
        <f>IFERROR(VLOOKUP($D6,借入12!$D$18:$I$42,$G$1,FALSE),0)</f>
        <v>0</v>
      </c>
      <c r="R6" s="15">
        <f>IFERROR(VLOOKUP($D6,借入13!$D$18:$I$42,$G$1,FALSE),0)</f>
        <v>0</v>
      </c>
      <c r="S6" s="15">
        <f>IFERROR(VLOOKUP($D6,借入14!$D$18:$I$42,$G$1,FALSE),0)</f>
        <v>0</v>
      </c>
      <c r="T6" s="15">
        <f>IFERROR(VLOOKUP($D6,借入15!$D$18:$I$42,$G$1,FALSE),0)</f>
        <v>0</v>
      </c>
      <c r="U6" s="15">
        <f>IFERROR(VLOOKUP($D6,借入16!$D$18:$I$42,$G$1,FALSE),0)</f>
        <v>0</v>
      </c>
      <c r="V6" s="15">
        <f>IFERROR(VLOOKUP($D6,借入17!$D$18:$I$42,$G$1,FALSE),0)</f>
        <v>0</v>
      </c>
      <c r="W6" s="15">
        <f>IFERROR(VLOOKUP($D6,借入18!$D$18:$I$42,$G$1,FALSE),0)</f>
        <v>0</v>
      </c>
      <c r="X6" s="15">
        <f>IFERROR(VLOOKUP($D6,借入19!$D$18:$I$42,$G$1,FALSE),0)</f>
        <v>0</v>
      </c>
      <c r="Y6" s="15">
        <f>IFERROR(VLOOKUP($D6,借入20!$D$18:$I$42,$G$1,FALSE),0)</f>
        <v>0</v>
      </c>
      <c r="Z6" s="15">
        <f>IFERROR(VLOOKUP($D6,借入21!$D$18:$I$42,$G$1,FALSE),0)</f>
        <v>0</v>
      </c>
      <c r="AA6" s="15">
        <f>IFERROR(VLOOKUP($D6,借入22!$D$18:$I$42,$G$1,FALSE),0)</f>
        <v>0</v>
      </c>
      <c r="AB6" s="15">
        <f>IFERROR(VLOOKUP($D6,借入23!$D$18:$I$42,$G$1,FALSE),0)</f>
        <v>0</v>
      </c>
      <c r="AC6" s="15">
        <f>IFERROR(VLOOKUP($D6,借入24!$D$18:$I$42,$G$1,FALSE),0)</f>
        <v>0</v>
      </c>
      <c r="AD6" s="15">
        <f>IFERROR(VLOOKUP($D6,借入25!$D$18:$I$42,$G$1,FALSE),0)</f>
        <v>0</v>
      </c>
    </row>
    <row r="7" spans="2:30">
      <c r="B7" s="26">
        <f t="shared" ref="B7:D54" si="1">B6+1</f>
        <v>3</v>
      </c>
      <c r="C7" s="65" t="e">
        <f>VLOOKUP(D7,'和歴-西暦'!$C:$D,2,FALSE)</f>
        <v>#N/A</v>
      </c>
      <c r="D7" s="66" t="e">
        <f t="shared" si="1"/>
        <v>#N/A</v>
      </c>
      <c r="E7" s="34">
        <f t="shared" si="0"/>
        <v>0</v>
      </c>
      <c r="F7" s="15">
        <f>IFERROR(VLOOKUP($D7,借入1!$D$18:$J$42,$G$1,FALSE),0)</f>
        <v>0</v>
      </c>
      <c r="G7" s="15">
        <f>IFERROR(VLOOKUP($D7,借入2!$D$18:$I$42,$G$1,FALSE),0)</f>
        <v>0</v>
      </c>
      <c r="H7" s="15">
        <f>IFERROR(VLOOKUP($D7,借入3!$D$18:$I$42,$G$1,FALSE),0)</f>
        <v>0</v>
      </c>
      <c r="I7" s="15">
        <f>IFERROR(VLOOKUP($D7,借入4!$D$18:$I$42,$G$1,FALSE),0)</f>
        <v>0</v>
      </c>
      <c r="J7" s="15">
        <f>IFERROR(VLOOKUP($D7,借入5!$D$18:$I$42,$G$1,FALSE),0)</f>
        <v>0</v>
      </c>
      <c r="K7" s="15">
        <f>IFERROR(VLOOKUP($D7,借入6!$D$18:$I$42,$G$1,FALSE),0)</f>
        <v>0</v>
      </c>
      <c r="L7" s="15">
        <f>IFERROR(VLOOKUP($D7,借入7!$D$18:$I$42,$G$1,FALSE),0)</f>
        <v>0</v>
      </c>
      <c r="M7" s="15">
        <f>IFERROR(VLOOKUP($D7,借入8!$D$18:$I$42,$G$1,FALSE),0)</f>
        <v>0</v>
      </c>
      <c r="N7" s="15">
        <f>IFERROR(VLOOKUP($D7,借入9!$D$18:$I$42,$G$1,FALSE),0)</f>
        <v>0</v>
      </c>
      <c r="O7" s="15">
        <f>IFERROR(VLOOKUP($D7,借入10!$D$18:$I$42,$G$1,FALSE),0)</f>
        <v>0</v>
      </c>
      <c r="P7" s="15">
        <f>IFERROR(VLOOKUP($D7,借入11!$D$18:$I$42,$G$1,FALSE),0)</f>
        <v>0</v>
      </c>
      <c r="Q7" s="15">
        <f>IFERROR(VLOOKUP($D7,借入12!$D$18:$I$42,$G$1,FALSE),0)</f>
        <v>0</v>
      </c>
      <c r="R7" s="15">
        <f>IFERROR(VLOOKUP($D7,借入13!$D$18:$I$42,$G$1,FALSE),0)</f>
        <v>0</v>
      </c>
      <c r="S7" s="15">
        <f>IFERROR(VLOOKUP($D7,借入14!$D$18:$I$42,$G$1,FALSE),0)</f>
        <v>0</v>
      </c>
      <c r="T7" s="15">
        <f>IFERROR(VLOOKUP($D7,借入15!$D$18:$I$42,$G$1,FALSE),0)</f>
        <v>0</v>
      </c>
      <c r="U7" s="15">
        <f>IFERROR(VLOOKUP($D7,借入16!$D$18:$I$42,$G$1,FALSE),0)</f>
        <v>0</v>
      </c>
      <c r="V7" s="15">
        <f>IFERROR(VLOOKUP($D7,借入17!$D$18:$I$42,$G$1,FALSE),0)</f>
        <v>0</v>
      </c>
      <c r="W7" s="15">
        <f>IFERROR(VLOOKUP($D7,借入18!$D$18:$I$42,$G$1,FALSE),0)</f>
        <v>0</v>
      </c>
      <c r="X7" s="15">
        <f>IFERROR(VLOOKUP($D7,借入19!$D$18:$I$42,$G$1,FALSE),0)</f>
        <v>0</v>
      </c>
      <c r="Y7" s="15">
        <f>IFERROR(VLOOKUP($D7,借入20!$D$18:$I$42,$G$1,FALSE),0)</f>
        <v>0</v>
      </c>
      <c r="Z7" s="15">
        <f>IFERROR(VLOOKUP($D7,借入21!$D$18:$I$42,$G$1,FALSE),0)</f>
        <v>0</v>
      </c>
      <c r="AA7" s="15">
        <f>IFERROR(VLOOKUP($D7,借入22!$D$18:$I$42,$G$1,FALSE),0)</f>
        <v>0</v>
      </c>
      <c r="AB7" s="15">
        <f>IFERROR(VLOOKUP($D7,借入23!$D$18:$I$42,$G$1,FALSE),0)</f>
        <v>0</v>
      </c>
      <c r="AC7" s="15">
        <f>IFERROR(VLOOKUP($D7,借入24!$D$18:$I$42,$G$1,FALSE),0)</f>
        <v>0</v>
      </c>
      <c r="AD7" s="15">
        <f>IFERROR(VLOOKUP($D7,借入25!$D$18:$I$42,$G$1,FALSE),0)</f>
        <v>0</v>
      </c>
    </row>
    <row r="8" spans="2:30">
      <c r="B8" s="26">
        <f t="shared" si="1"/>
        <v>4</v>
      </c>
      <c r="C8" s="65" t="e">
        <f>VLOOKUP(D8,'和歴-西暦'!$C:$D,2,FALSE)</f>
        <v>#N/A</v>
      </c>
      <c r="D8" s="66" t="e">
        <f t="shared" si="1"/>
        <v>#N/A</v>
      </c>
      <c r="E8" s="34">
        <f t="shared" si="0"/>
        <v>0</v>
      </c>
      <c r="F8" s="15">
        <f>IFERROR(VLOOKUP($D8,借入1!$D$18:$J$42,$G$1,FALSE),0)</f>
        <v>0</v>
      </c>
      <c r="G8" s="15">
        <f>IFERROR(VLOOKUP($D8,借入2!$D$18:$I$42,$G$1,FALSE),0)</f>
        <v>0</v>
      </c>
      <c r="H8" s="15">
        <f>IFERROR(VLOOKUP($D8,借入3!$D$18:$I$42,$G$1,FALSE),0)</f>
        <v>0</v>
      </c>
      <c r="I8" s="15">
        <f>IFERROR(VLOOKUP($D8,借入4!$D$18:$I$42,$G$1,FALSE),0)</f>
        <v>0</v>
      </c>
      <c r="J8" s="15">
        <f>IFERROR(VLOOKUP($D8,借入5!$D$18:$I$42,$G$1,FALSE),0)</f>
        <v>0</v>
      </c>
      <c r="K8" s="15">
        <f>IFERROR(VLOOKUP($D8,借入6!$D$18:$I$42,$G$1,FALSE),0)</f>
        <v>0</v>
      </c>
      <c r="L8" s="15">
        <f>IFERROR(VLOOKUP($D8,借入7!$D$18:$I$42,$G$1,FALSE),0)</f>
        <v>0</v>
      </c>
      <c r="M8" s="15">
        <f>IFERROR(VLOOKUP($D8,借入8!$D$18:$I$42,$G$1,FALSE),0)</f>
        <v>0</v>
      </c>
      <c r="N8" s="15">
        <f>IFERROR(VLOOKUP($D8,借入9!$D$18:$I$42,$G$1,FALSE),0)</f>
        <v>0</v>
      </c>
      <c r="O8" s="15">
        <f>IFERROR(VLOOKUP($D8,借入10!$D$18:$I$42,$G$1,FALSE),0)</f>
        <v>0</v>
      </c>
      <c r="P8" s="15">
        <f>IFERROR(VLOOKUP($D8,借入11!$D$18:$I$42,$G$1,FALSE),0)</f>
        <v>0</v>
      </c>
      <c r="Q8" s="15">
        <f>IFERROR(VLOOKUP($D8,借入12!$D$18:$I$42,$G$1,FALSE),0)</f>
        <v>0</v>
      </c>
      <c r="R8" s="15">
        <f>IFERROR(VLOOKUP($D8,借入13!$D$18:$I$42,$G$1,FALSE),0)</f>
        <v>0</v>
      </c>
      <c r="S8" s="15">
        <f>IFERROR(VLOOKUP($D8,借入14!$D$18:$I$42,$G$1,FALSE),0)</f>
        <v>0</v>
      </c>
      <c r="T8" s="15">
        <f>IFERROR(VLOOKUP($D8,借入15!$D$18:$I$42,$G$1,FALSE),0)</f>
        <v>0</v>
      </c>
      <c r="U8" s="15">
        <f>IFERROR(VLOOKUP($D8,借入16!$D$18:$I$42,$G$1,FALSE),0)</f>
        <v>0</v>
      </c>
      <c r="V8" s="15">
        <f>IFERROR(VLOOKUP($D8,借入17!$D$18:$I$42,$G$1,FALSE),0)</f>
        <v>0</v>
      </c>
      <c r="W8" s="15">
        <f>IFERROR(VLOOKUP($D8,借入18!$D$18:$I$42,$G$1,FALSE),0)</f>
        <v>0</v>
      </c>
      <c r="X8" s="15">
        <f>IFERROR(VLOOKUP($D8,借入19!$D$18:$I$42,$G$1,FALSE),0)</f>
        <v>0</v>
      </c>
      <c r="Y8" s="15">
        <f>IFERROR(VLOOKUP($D8,借入20!$D$18:$I$42,$G$1,FALSE),0)</f>
        <v>0</v>
      </c>
      <c r="Z8" s="15">
        <f>IFERROR(VLOOKUP($D8,借入21!$D$18:$I$42,$G$1,FALSE),0)</f>
        <v>0</v>
      </c>
      <c r="AA8" s="15">
        <f>IFERROR(VLOOKUP($D8,借入22!$D$18:$I$42,$G$1,FALSE),0)</f>
        <v>0</v>
      </c>
      <c r="AB8" s="15">
        <f>IFERROR(VLOOKUP($D8,借入23!$D$18:$I$42,$G$1,FALSE),0)</f>
        <v>0</v>
      </c>
      <c r="AC8" s="15">
        <f>IFERROR(VLOOKUP($D8,借入24!$D$18:$I$42,$G$1,FALSE),0)</f>
        <v>0</v>
      </c>
      <c r="AD8" s="15">
        <f>IFERROR(VLOOKUP($D8,借入25!$D$18:$I$42,$G$1,FALSE),0)</f>
        <v>0</v>
      </c>
    </row>
    <row r="9" spans="2:30">
      <c r="B9" s="26">
        <f t="shared" si="1"/>
        <v>5</v>
      </c>
      <c r="C9" s="65" t="e">
        <f>VLOOKUP(D9,'和歴-西暦'!$C:$D,2,FALSE)</f>
        <v>#N/A</v>
      </c>
      <c r="D9" s="66" t="e">
        <f t="shared" si="1"/>
        <v>#N/A</v>
      </c>
      <c r="E9" s="34">
        <f t="shared" si="0"/>
        <v>0</v>
      </c>
      <c r="F9" s="15">
        <f>IFERROR(VLOOKUP($D9,借入1!$D$18:$J$42,$G$1,FALSE),0)</f>
        <v>0</v>
      </c>
      <c r="G9" s="15">
        <f>IFERROR(VLOOKUP($D9,借入2!$D$18:$I$42,$G$1,FALSE),0)</f>
        <v>0</v>
      </c>
      <c r="H9" s="15">
        <f>IFERROR(VLOOKUP($D9,借入3!$D$18:$I$42,$G$1,FALSE),0)</f>
        <v>0</v>
      </c>
      <c r="I9" s="15">
        <f>IFERROR(VLOOKUP($D9,借入4!$D$18:$I$42,$G$1,FALSE),0)</f>
        <v>0</v>
      </c>
      <c r="J9" s="15">
        <f>IFERROR(VLOOKUP($D9,借入5!$D$18:$I$42,$G$1,FALSE),0)</f>
        <v>0</v>
      </c>
      <c r="K9" s="15">
        <f>IFERROR(VLOOKUP($D9,借入6!$D$18:$I$42,$G$1,FALSE),0)</f>
        <v>0</v>
      </c>
      <c r="L9" s="15">
        <f>IFERROR(VLOOKUP($D9,借入7!$D$18:$I$42,$G$1,FALSE),0)</f>
        <v>0</v>
      </c>
      <c r="M9" s="15">
        <f>IFERROR(VLOOKUP($D9,借入8!$D$18:$I$42,$G$1,FALSE),0)</f>
        <v>0</v>
      </c>
      <c r="N9" s="15">
        <f>IFERROR(VLOOKUP($D9,借入9!$D$18:$I$42,$G$1,FALSE),0)</f>
        <v>0</v>
      </c>
      <c r="O9" s="15">
        <f>IFERROR(VLOOKUP($D9,借入10!$D$18:$I$42,$G$1,FALSE),0)</f>
        <v>0</v>
      </c>
      <c r="P9" s="15">
        <f>IFERROR(VLOOKUP($D9,借入11!$D$18:$I$42,$G$1,FALSE),0)</f>
        <v>0</v>
      </c>
      <c r="Q9" s="15">
        <f>IFERROR(VLOOKUP($D9,借入12!$D$18:$I$42,$G$1,FALSE),0)</f>
        <v>0</v>
      </c>
      <c r="R9" s="15">
        <f>IFERROR(VLOOKUP($D9,借入13!$D$18:$I$42,$G$1,FALSE),0)</f>
        <v>0</v>
      </c>
      <c r="S9" s="15">
        <f>IFERROR(VLOOKUP($D9,借入14!$D$18:$I$42,$G$1,FALSE),0)</f>
        <v>0</v>
      </c>
      <c r="T9" s="15">
        <f>IFERROR(VLOOKUP($D9,借入15!$D$18:$I$42,$G$1,FALSE),0)</f>
        <v>0</v>
      </c>
      <c r="U9" s="15">
        <f>IFERROR(VLOOKUP($D9,借入16!$D$18:$I$42,$G$1,FALSE),0)</f>
        <v>0</v>
      </c>
      <c r="V9" s="15">
        <f>IFERROR(VLOOKUP($D9,借入17!$D$18:$I$42,$G$1,FALSE),0)</f>
        <v>0</v>
      </c>
      <c r="W9" s="15">
        <f>IFERROR(VLOOKUP($D9,借入18!$D$18:$I$42,$G$1,FALSE),0)</f>
        <v>0</v>
      </c>
      <c r="X9" s="15">
        <f>IFERROR(VLOOKUP($D9,借入19!$D$18:$I$42,$G$1,FALSE),0)</f>
        <v>0</v>
      </c>
      <c r="Y9" s="15">
        <f>IFERROR(VLOOKUP($D9,借入20!$D$18:$I$42,$G$1,FALSE),0)</f>
        <v>0</v>
      </c>
      <c r="Z9" s="15">
        <f>IFERROR(VLOOKUP($D9,借入21!$D$18:$I$42,$G$1,FALSE),0)</f>
        <v>0</v>
      </c>
      <c r="AA9" s="15">
        <f>IFERROR(VLOOKUP($D9,借入22!$D$18:$I$42,$G$1,FALSE),0)</f>
        <v>0</v>
      </c>
      <c r="AB9" s="15">
        <f>IFERROR(VLOOKUP($D9,借入23!$D$18:$I$42,$G$1,FALSE),0)</f>
        <v>0</v>
      </c>
      <c r="AC9" s="15">
        <f>IFERROR(VLOOKUP($D9,借入24!$D$18:$I$42,$G$1,FALSE),0)</f>
        <v>0</v>
      </c>
      <c r="AD9" s="15">
        <f>IFERROR(VLOOKUP($D9,借入25!$D$18:$I$42,$G$1,FALSE),0)</f>
        <v>0</v>
      </c>
    </row>
    <row r="10" spans="2:30">
      <c r="B10" s="26">
        <f t="shared" si="1"/>
        <v>6</v>
      </c>
      <c r="C10" s="65" t="e">
        <f>VLOOKUP(D10,'和歴-西暦'!$C:$D,2,FALSE)</f>
        <v>#N/A</v>
      </c>
      <c r="D10" s="66" t="e">
        <f t="shared" si="1"/>
        <v>#N/A</v>
      </c>
      <c r="E10" s="34">
        <f t="shared" si="0"/>
        <v>0</v>
      </c>
      <c r="F10" s="15">
        <f>IFERROR(VLOOKUP($D10,借入1!$D$18:$J$42,$G$1,FALSE),0)</f>
        <v>0</v>
      </c>
      <c r="G10" s="15">
        <f>IFERROR(VLOOKUP($D10,借入2!$D$18:$I$42,$G$1,FALSE),0)</f>
        <v>0</v>
      </c>
      <c r="H10" s="15">
        <f>IFERROR(VLOOKUP($D10,借入3!$D$18:$I$42,$G$1,FALSE),0)</f>
        <v>0</v>
      </c>
      <c r="I10" s="15">
        <f>IFERROR(VLOOKUP($D10,借入4!$D$18:$I$42,$G$1,FALSE),0)</f>
        <v>0</v>
      </c>
      <c r="J10" s="15">
        <f>IFERROR(VLOOKUP($D10,借入5!$D$18:$I$42,$G$1,FALSE),0)</f>
        <v>0</v>
      </c>
      <c r="K10" s="15">
        <f>IFERROR(VLOOKUP($D10,借入6!$D$18:$I$42,$G$1,FALSE),0)</f>
        <v>0</v>
      </c>
      <c r="L10" s="15">
        <f>IFERROR(VLOOKUP($D10,借入7!$D$18:$I$42,$G$1,FALSE),0)</f>
        <v>0</v>
      </c>
      <c r="M10" s="15">
        <f>IFERROR(VLOOKUP($D10,借入8!$D$18:$I$42,$G$1,FALSE),0)</f>
        <v>0</v>
      </c>
      <c r="N10" s="15">
        <f>IFERROR(VLOOKUP($D10,借入9!$D$18:$I$42,$G$1,FALSE),0)</f>
        <v>0</v>
      </c>
      <c r="O10" s="15">
        <f>IFERROR(VLOOKUP($D10,借入10!$D$18:$I$42,$G$1,FALSE),0)</f>
        <v>0</v>
      </c>
      <c r="P10" s="15">
        <f>IFERROR(VLOOKUP($D10,借入11!$D$18:$I$42,$G$1,FALSE),0)</f>
        <v>0</v>
      </c>
      <c r="Q10" s="15">
        <f>IFERROR(VLOOKUP($D10,借入12!$D$18:$I$42,$G$1,FALSE),0)</f>
        <v>0</v>
      </c>
      <c r="R10" s="15">
        <f>IFERROR(VLOOKUP($D10,借入13!$D$18:$I$42,$G$1,FALSE),0)</f>
        <v>0</v>
      </c>
      <c r="S10" s="15">
        <f>IFERROR(VLOOKUP($D10,借入14!$D$18:$I$42,$G$1,FALSE),0)</f>
        <v>0</v>
      </c>
      <c r="T10" s="15">
        <f>IFERROR(VLOOKUP($D10,借入15!$D$18:$I$42,$G$1,FALSE),0)</f>
        <v>0</v>
      </c>
      <c r="U10" s="15">
        <f>IFERROR(VLOOKUP($D10,借入16!$D$18:$I$42,$G$1,FALSE),0)</f>
        <v>0</v>
      </c>
      <c r="V10" s="15">
        <f>IFERROR(VLOOKUP($D10,借入17!$D$18:$I$42,$G$1,FALSE),0)</f>
        <v>0</v>
      </c>
      <c r="W10" s="15">
        <f>IFERROR(VLOOKUP($D10,借入18!$D$18:$I$42,$G$1,FALSE),0)</f>
        <v>0</v>
      </c>
      <c r="X10" s="15">
        <f>IFERROR(VLOOKUP($D10,借入19!$D$18:$I$42,$G$1,FALSE),0)</f>
        <v>0</v>
      </c>
      <c r="Y10" s="15">
        <f>IFERROR(VLOOKUP($D10,借入20!$D$18:$I$42,$G$1,FALSE),0)</f>
        <v>0</v>
      </c>
      <c r="Z10" s="15">
        <f>IFERROR(VLOOKUP($D10,借入21!$D$18:$I$42,$G$1,FALSE),0)</f>
        <v>0</v>
      </c>
      <c r="AA10" s="15">
        <f>IFERROR(VLOOKUP($D10,借入22!$D$18:$I$42,$G$1,FALSE),0)</f>
        <v>0</v>
      </c>
      <c r="AB10" s="15">
        <f>IFERROR(VLOOKUP($D10,借入23!$D$18:$I$42,$G$1,FALSE),0)</f>
        <v>0</v>
      </c>
      <c r="AC10" s="15">
        <f>IFERROR(VLOOKUP($D10,借入24!$D$18:$I$42,$G$1,FALSE),0)</f>
        <v>0</v>
      </c>
      <c r="AD10" s="15">
        <f>IFERROR(VLOOKUP($D10,借入25!$D$18:$I$42,$G$1,FALSE),0)</f>
        <v>0</v>
      </c>
    </row>
    <row r="11" spans="2:30">
      <c r="B11" s="26">
        <f t="shared" si="1"/>
        <v>7</v>
      </c>
      <c r="C11" s="65" t="e">
        <f>VLOOKUP(D11,'和歴-西暦'!$C:$D,2,FALSE)</f>
        <v>#N/A</v>
      </c>
      <c r="D11" s="66" t="e">
        <f t="shared" si="1"/>
        <v>#N/A</v>
      </c>
      <c r="E11" s="34">
        <f t="shared" si="0"/>
        <v>0</v>
      </c>
      <c r="F11" s="15">
        <f>IFERROR(VLOOKUP($D11,借入1!$D$18:$J$42,$G$1,FALSE),0)</f>
        <v>0</v>
      </c>
      <c r="G11" s="15">
        <f>IFERROR(VLOOKUP($D11,借入2!$D$18:$I$42,$G$1,FALSE),0)</f>
        <v>0</v>
      </c>
      <c r="H11" s="15">
        <f>IFERROR(VLOOKUP($D11,借入3!$D$18:$I$42,$G$1,FALSE),0)</f>
        <v>0</v>
      </c>
      <c r="I11" s="15">
        <f>IFERROR(VLOOKUP($D11,借入4!$D$18:$I$42,$G$1,FALSE),0)</f>
        <v>0</v>
      </c>
      <c r="J11" s="15">
        <f>IFERROR(VLOOKUP($D11,借入5!$D$18:$I$42,$G$1,FALSE),0)</f>
        <v>0</v>
      </c>
      <c r="K11" s="15">
        <f>IFERROR(VLOOKUP($D11,借入6!$D$18:$I$42,$G$1,FALSE),0)</f>
        <v>0</v>
      </c>
      <c r="L11" s="15">
        <f>IFERROR(VLOOKUP($D11,借入7!$D$18:$I$42,$G$1,FALSE),0)</f>
        <v>0</v>
      </c>
      <c r="M11" s="15">
        <f>IFERROR(VLOOKUP($D11,借入8!$D$18:$I$42,$G$1,FALSE),0)</f>
        <v>0</v>
      </c>
      <c r="N11" s="15">
        <f>IFERROR(VLOOKUP($D11,借入9!$D$18:$I$42,$G$1,FALSE),0)</f>
        <v>0</v>
      </c>
      <c r="O11" s="15">
        <f>IFERROR(VLOOKUP($D11,借入10!$D$18:$I$42,$G$1,FALSE),0)</f>
        <v>0</v>
      </c>
      <c r="P11" s="15">
        <f>IFERROR(VLOOKUP($D11,借入11!$D$18:$I$42,$G$1,FALSE),0)</f>
        <v>0</v>
      </c>
      <c r="Q11" s="15">
        <f>IFERROR(VLOOKUP($D11,借入12!$D$18:$I$42,$G$1,FALSE),0)</f>
        <v>0</v>
      </c>
      <c r="R11" s="15">
        <f>IFERROR(VLOOKUP($D11,借入13!$D$18:$I$42,$G$1,FALSE),0)</f>
        <v>0</v>
      </c>
      <c r="S11" s="15">
        <f>IFERROR(VLOOKUP($D11,借入14!$D$18:$I$42,$G$1,FALSE),0)</f>
        <v>0</v>
      </c>
      <c r="T11" s="15">
        <f>IFERROR(VLOOKUP($D11,借入15!$D$18:$I$42,$G$1,FALSE),0)</f>
        <v>0</v>
      </c>
      <c r="U11" s="15">
        <f>IFERROR(VLOOKUP($D11,借入16!$D$18:$I$42,$G$1,FALSE),0)</f>
        <v>0</v>
      </c>
      <c r="V11" s="15">
        <f>IFERROR(VLOOKUP($D11,借入17!$D$18:$I$42,$G$1,FALSE),0)</f>
        <v>0</v>
      </c>
      <c r="W11" s="15">
        <f>IFERROR(VLOOKUP($D11,借入18!$D$18:$I$42,$G$1,FALSE),0)</f>
        <v>0</v>
      </c>
      <c r="X11" s="15">
        <f>IFERROR(VLOOKUP($D11,借入19!$D$18:$I$42,$G$1,FALSE),0)</f>
        <v>0</v>
      </c>
      <c r="Y11" s="15">
        <f>IFERROR(VLOOKUP($D11,借入20!$D$18:$I$42,$G$1,FALSE),0)</f>
        <v>0</v>
      </c>
      <c r="Z11" s="15">
        <f>IFERROR(VLOOKUP($D11,借入21!$D$18:$I$42,$G$1,FALSE),0)</f>
        <v>0</v>
      </c>
      <c r="AA11" s="15">
        <f>IFERROR(VLOOKUP($D11,借入22!$D$18:$I$42,$G$1,FALSE),0)</f>
        <v>0</v>
      </c>
      <c r="AB11" s="15">
        <f>IFERROR(VLOOKUP($D11,借入23!$D$18:$I$42,$G$1,FALSE),0)</f>
        <v>0</v>
      </c>
      <c r="AC11" s="15">
        <f>IFERROR(VLOOKUP($D11,借入24!$D$18:$I$42,$G$1,FALSE),0)</f>
        <v>0</v>
      </c>
      <c r="AD11" s="15">
        <f>IFERROR(VLOOKUP($D11,借入25!$D$18:$I$42,$G$1,FALSE),0)</f>
        <v>0</v>
      </c>
    </row>
    <row r="12" spans="2:30">
      <c r="B12" s="26">
        <f t="shared" si="1"/>
        <v>8</v>
      </c>
      <c r="C12" s="65" t="e">
        <f>VLOOKUP(D12,'和歴-西暦'!$C:$D,2,FALSE)</f>
        <v>#N/A</v>
      </c>
      <c r="D12" s="66" t="e">
        <f t="shared" si="1"/>
        <v>#N/A</v>
      </c>
      <c r="E12" s="34">
        <f t="shared" si="0"/>
        <v>0</v>
      </c>
      <c r="F12" s="15">
        <f>IFERROR(VLOOKUP($D12,借入1!$D$18:$J$42,$G$1,FALSE),0)</f>
        <v>0</v>
      </c>
      <c r="G12" s="15">
        <f>IFERROR(VLOOKUP($D12,借入2!$D$18:$I$42,$G$1,FALSE),0)</f>
        <v>0</v>
      </c>
      <c r="H12" s="15">
        <f>IFERROR(VLOOKUP($D12,借入3!$D$18:$I$42,$G$1,FALSE),0)</f>
        <v>0</v>
      </c>
      <c r="I12" s="15">
        <f>IFERROR(VLOOKUP($D12,借入4!$D$18:$I$42,$G$1,FALSE),0)</f>
        <v>0</v>
      </c>
      <c r="J12" s="15">
        <f>IFERROR(VLOOKUP($D12,借入5!$D$18:$I$42,$G$1,FALSE),0)</f>
        <v>0</v>
      </c>
      <c r="K12" s="15">
        <f>IFERROR(VLOOKUP($D12,借入6!$D$18:$I$42,$G$1,FALSE),0)</f>
        <v>0</v>
      </c>
      <c r="L12" s="15">
        <f>IFERROR(VLOOKUP($D12,借入7!$D$18:$I$42,$G$1,FALSE),0)</f>
        <v>0</v>
      </c>
      <c r="M12" s="15">
        <f>IFERROR(VLOOKUP($D12,借入8!$D$18:$I$42,$G$1,FALSE),0)</f>
        <v>0</v>
      </c>
      <c r="N12" s="15">
        <f>IFERROR(VLOOKUP($D12,借入9!$D$18:$I$42,$G$1,FALSE),0)</f>
        <v>0</v>
      </c>
      <c r="O12" s="15">
        <f>IFERROR(VLOOKUP($D12,借入10!$D$18:$I$42,$G$1,FALSE),0)</f>
        <v>0</v>
      </c>
      <c r="P12" s="15">
        <f>IFERROR(VLOOKUP($D12,借入11!$D$18:$I$42,$G$1,FALSE),0)</f>
        <v>0</v>
      </c>
      <c r="Q12" s="15">
        <f>IFERROR(VLOOKUP($D12,借入12!$D$18:$I$42,$G$1,FALSE),0)</f>
        <v>0</v>
      </c>
      <c r="R12" s="15">
        <f>IFERROR(VLOOKUP($D12,借入13!$D$18:$I$42,$G$1,FALSE),0)</f>
        <v>0</v>
      </c>
      <c r="S12" s="15">
        <f>IFERROR(VLOOKUP($D12,借入14!$D$18:$I$42,$G$1,FALSE),0)</f>
        <v>0</v>
      </c>
      <c r="T12" s="15">
        <f>IFERROR(VLOOKUP($D12,借入15!$D$18:$I$42,$G$1,FALSE),0)</f>
        <v>0</v>
      </c>
      <c r="U12" s="15">
        <f>IFERROR(VLOOKUP($D12,借入16!$D$18:$I$42,$G$1,FALSE),0)</f>
        <v>0</v>
      </c>
      <c r="V12" s="15">
        <f>IFERROR(VLOOKUP($D12,借入17!$D$18:$I$42,$G$1,FALSE),0)</f>
        <v>0</v>
      </c>
      <c r="W12" s="15">
        <f>IFERROR(VLOOKUP($D12,借入18!$D$18:$I$42,$G$1,FALSE),0)</f>
        <v>0</v>
      </c>
      <c r="X12" s="15">
        <f>IFERROR(VLOOKUP($D12,借入19!$D$18:$I$42,$G$1,FALSE),0)</f>
        <v>0</v>
      </c>
      <c r="Y12" s="15">
        <f>IFERROR(VLOOKUP($D12,借入20!$D$18:$I$42,$G$1,FALSE),0)</f>
        <v>0</v>
      </c>
      <c r="Z12" s="15">
        <f>IFERROR(VLOOKUP($D12,借入21!$D$18:$I$42,$G$1,FALSE),0)</f>
        <v>0</v>
      </c>
      <c r="AA12" s="15">
        <f>IFERROR(VLOOKUP($D12,借入22!$D$18:$I$42,$G$1,FALSE),0)</f>
        <v>0</v>
      </c>
      <c r="AB12" s="15">
        <f>IFERROR(VLOOKUP($D12,借入23!$D$18:$I$42,$G$1,FALSE),0)</f>
        <v>0</v>
      </c>
      <c r="AC12" s="15">
        <f>IFERROR(VLOOKUP($D12,借入24!$D$18:$I$42,$G$1,FALSE),0)</f>
        <v>0</v>
      </c>
      <c r="AD12" s="15">
        <f>IFERROR(VLOOKUP($D12,借入25!$D$18:$I$42,$G$1,FALSE),0)</f>
        <v>0</v>
      </c>
    </row>
    <row r="13" spans="2:30">
      <c r="B13" s="26">
        <f t="shared" si="1"/>
        <v>9</v>
      </c>
      <c r="C13" s="65" t="e">
        <f>VLOOKUP(D13,'和歴-西暦'!$C:$D,2,FALSE)</f>
        <v>#N/A</v>
      </c>
      <c r="D13" s="66" t="e">
        <f t="shared" si="1"/>
        <v>#N/A</v>
      </c>
      <c r="E13" s="34">
        <f t="shared" si="0"/>
        <v>0</v>
      </c>
      <c r="F13" s="15">
        <f>IFERROR(VLOOKUP($D13,借入1!$D$18:$J$42,$G$1,FALSE),0)</f>
        <v>0</v>
      </c>
      <c r="G13" s="15">
        <f>IFERROR(VLOOKUP($D13,借入2!$D$18:$I$42,$G$1,FALSE),0)</f>
        <v>0</v>
      </c>
      <c r="H13" s="15">
        <f>IFERROR(VLOOKUP($D13,借入3!$D$18:$I$42,$G$1,FALSE),0)</f>
        <v>0</v>
      </c>
      <c r="I13" s="15">
        <f>IFERROR(VLOOKUP($D13,借入4!$D$18:$I$42,$G$1,FALSE),0)</f>
        <v>0</v>
      </c>
      <c r="J13" s="15">
        <f>IFERROR(VLOOKUP($D13,借入5!$D$18:$I$42,$G$1,FALSE),0)</f>
        <v>0</v>
      </c>
      <c r="K13" s="15">
        <f>IFERROR(VLOOKUP($D13,借入6!$D$18:$I$42,$G$1,FALSE),0)</f>
        <v>0</v>
      </c>
      <c r="L13" s="15">
        <f>IFERROR(VLOOKUP($D13,借入7!$D$18:$I$42,$G$1,FALSE),0)</f>
        <v>0</v>
      </c>
      <c r="M13" s="15">
        <f>IFERROR(VLOOKUP($D13,借入8!$D$18:$I$42,$G$1,FALSE),0)</f>
        <v>0</v>
      </c>
      <c r="N13" s="15">
        <f>IFERROR(VLOOKUP($D13,借入9!$D$18:$I$42,$G$1,FALSE),0)</f>
        <v>0</v>
      </c>
      <c r="O13" s="15">
        <f>IFERROR(VLOOKUP($D13,借入10!$D$18:$I$42,$G$1,FALSE),0)</f>
        <v>0</v>
      </c>
      <c r="P13" s="15">
        <f>IFERROR(VLOOKUP($D13,借入11!$D$18:$I$42,$G$1,FALSE),0)</f>
        <v>0</v>
      </c>
      <c r="Q13" s="15">
        <f>IFERROR(VLOOKUP($D13,借入12!$D$18:$I$42,$G$1,FALSE),0)</f>
        <v>0</v>
      </c>
      <c r="R13" s="15">
        <f>IFERROR(VLOOKUP($D13,借入13!$D$18:$I$42,$G$1,FALSE),0)</f>
        <v>0</v>
      </c>
      <c r="S13" s="15">
        <f>IFERROR(VLOOKUP($D13,借入14!$D$18:$I$42,$G$1,FALSE),0)</f>
        <v>0</v>
      </c>
      <c r="T13" s="15">
        <f>IFERROR(VLOOKUP($D13,借入15!$D$18:$I$42,$G$1,FALSE),0)</f>
        <v>0</v>
      </c>
      <c r="U13" s="15">
        <f>IFERROR(VLOOKUP($D13,借入16!$D$18:$I$42,$G$1,FALSE),0)</f>
        <v>0</v>
      </c>
      <c r="V13" s="15">
        <f>IFERROR(VLOOKUP($D13,借入17!$D$18:$I$42,$G$1,FALSE),0)</f>
        <v>0</v>
      </c>
      <c r="W13" s="15">
        <f>IFERROR(VLOOKUP($D13,借入18!$D$18:$I$42,$G$1,FALSE),0)</f>
        <v>0</v>
      </c>
      <c r="X13" s="15">
        <f>IFERROR(VLOOKUP($D13,借入19!$D$18:$I$42,$G$1,FALSE),0)</f>
        <v>0</v>
      </c>
      <c r="Y13" s="15">
        <f>IFERROR(VLOOKUP($D13,借入20!$D$18:$I$42,$G$1,FALSE),0)</f>
        <v>0</v>
      </c>
      <c r="Z13" s="15">
        <f>IFERROR(VLOOKUP($D13,借入21!$D$18:$I$42,$G$1,FALSE),0)</f>
        <v>0</v>
      </c>
      <c r="AA13" s="15">
        <f>IFERROR(VLOOKUP($D13,借入22!$D$18:$I$42,$G$1,FALSE),0)</f>
        <v>0</v>
      </c>
      <c r="AB13" s="15">
        <f>IFERROR(VLOOKUP($D13,借入23!$D$18:$I$42,$G$1,FALSE),0)</f>
        <v>0</v>
      </c>
      <c r="AC13" s="15">
        <f>IFERROR(VLOOKUP($D13,借入24!$D$18:$I$42,$G$1,FALSE),0)</f>
        <v>0</v>
      </c>
      <c r="AD13" s="15">
        <f>IFERROR(VLOOKUP($D13,借入25!$D$18:$I$42,$G$1,FALSE),0)</f>
        <v>0</v>
      </c>
    </row>
    <row r="14" spans="2:30">
      <c r="B14" s="26">
        <f t="shared" si="1"/>
        <v>10</v>
      </c>
      <c r="C14" s="65" t="e">
        <f>VLOOKUP(D14,'和歴-西暦'!$C:$D,2,FALSE)</f>
        <v>#N/A</v>
      </c>
      <c r="D14" s="66" t="e">
        <f t="shared" si="1"/>
        <v>#N/A</v>
      </c>
      <c r="E14" s="34">
        <f t="shared" si="0"/>
        <v>0</v>
      </c>
      <c r="F14" s="15">
        <f>IFERROR(VLOOKUP($D14,借入1!$D$18:$J$42,$G$1,FALSE),0)</f>
        <v>0</v>
      </c>
      <c r="G14" s="15">
        <f>IFERROR(VLOOKUP($D14,借入2!$D$18:$I$42,$G$1,FALSE),0)</f>
        <v>0</v>
      </c>
      <c r="H14" s="15">
        <f>IFERROR(VLOOKUP($D14,借入3!$D$18:$I$42,$G$1,FALSE),0)</f>
        <v>0</v>
      </c>
      <c r="I14" s="15">
        <f>IFERROR(VLOOKUP($D14,借入4!$D$18:$I$42,$G$1,FALSE),0)</f>
        <v>0</v>
      </c>
      <c r="J14" s="15">
        <f>IFERROR(VLOOKUP($D14,借入5!$D$18:$I$42,$G$1,FALSE),0)</f>
        <v>0</v>
      </c>
      <c r="K14" s="15">
        <f>IFERROR(VLOOKUP($D14,借入6!$D$18:$I$42,$G$1,FALSE),0)</f>
        <v>0</v>
      </c>
      <c r="L14" s="15">
        <f>IFERROR(VLOOKUP($D14,借入7!$D$18:$I$42,$G$1,FALSE),0)</f>
        <v>0</v>
      </c>
      <c r="M14" s="15">
        <f>IFERROR(VLOOKUP($D14,借入8!$D$18:$I$42,$G$1,FALSE),0)</f>
        <v>0</v>
      </c>
      <c r="N14" s="15">
        <f>IFERROR(VLOOKUP($D14,借入9!$D$18:$I$42,$G$1,FALSE),0)</f>
        <v>0</v>
      </c>
      <c r="O14" s="15">
        <f>IFERROR(VLOOKUP($D14,借入10!$D$18:$I$42,$G$1,FALSE),0)</f>
        <v>0</v>
      </c>
      <c r="P14" s="15">
        <f>IFERROR(VLOOKUP($D14,借入11!$D$18:$I$42,$G$1,FALSE),0)</f>
        <v>0</v>
      </c>
      <c r="Q14" s="15">
        <f>IFERROR(VLOOKUP($D14,借入12!$D$18:$I$42,$G$1,FALSE),0)</f>
        <v>0</v>
      </c>
      <c r="R14" s="15">
        <f>IFERROR(VLOOKUP($D14,借入13!$D$18:$I$42,$G$1,FALSE),0)</f>
        <v>0</v>
      </c>
      <c r="S14" s="15">
        <f>IFERROR(VLOOKUP($D14,借入14!$D$18:$I$42,$G$1,FALSE),0)</f>
        <v>0</v>
      </c>
      <c r="T14" s="15">
        <f>IFERROR(VLOOKUP($D14,借入15!$D$18:$I$42,$G$1,FALSE),0)</f>
        <v>0</v>
      </c>
      <c r="U14" s="15">
        <f>IFERROR(VLOOKUP($D14,借入16!$D$18:$I$42,$G$1,FALSE),0)</f>
        <v>0</v>
      </c>
      <c r="V14" s="15">
        <f>IFERROR(VLOOKUP($D14,借入17!$D$18:$I$42,$G$1,FALSE),0)</f>
        <v>0</v>
      </c>
      <c r="W14" s="15">
        <f>IFERROR(VLOOKUP($D14,借入18!$D$18:$I$42,$G$1,FALSE),0)</f>
        <v>0</v>
      </c>
      <c r="X14" s="15">
        <f>IFERROR(VLOOKUP($D14,借入19!$D$18:$I$42,$G$1,FALSE),0)</f>
        <v>0</v>
      </c>
      <c r="Y14" s="15">
        <f>IFERROR(VLOOKUP($D14,借入20!$D$18:$I$42,$G$1,FALSE),0)</f>
        <v>0</v>
      </c>
      <c r="Z14" s="15">
        <f>IFERROR(VLOOKUP($D14,借入21!$D$18:$I$42,$G$1,FALSE),0)</f>
        <v>0</v>
      </c>
      <c r="AA14" s="15">
        <f>IFERROR(VLOOKUP($D14,借入22!$D$18:$I$42,$G$1,FALSE),0)</f>
        <v>0</v>
      </c>
      <c r="AB14" s="15">
        <f>IFERROR(VLOOKUP($D14,借入23!$D$18:$I$42,$G$1,FALSE),0)</f>
        <v>0</v>
      </c>
      <c r="AC14" s="15">
        <f>IFERROR(VLOOKUP($D14,借入24!$D$18:$I$42,$G$1,FALSE),0)</f>
        <v>0</v>
      </c>
      <c r="AD14" s="15">
        <f>IFERROR(VLOOKUP($D14,借入25!$D$18:$I$42,$G$1,FALSE),0)</f>
        <v>0</v>
      </c>
    </row>
    <row r="15" spans="2:30">
      <c r="B15" s="26">
        <f t="shared" si="1"/>
        <v>11</v>
      </c>
      <c r="C15" s="65" t="e">
        <f>VLOOKUP(D15,'和歴-西暦'!$C:$D,2,FALSE)</f>
        <v>#N/A</v>
      </c>
      <c r="D15" s="66" t="e">
        <f t="shared" si="1"/>
        <v>#N/A</v>
      </c>
      <c r="E15" s="34">
        <f t="shared" si="0"/>
        <v>0</v>
      </c>
      <c r="F15" s="15">
        <f>IFERROR(VLOOKUP($D15,借入1!$D$18:$J$42,$G$1,FALSE),0)</f>
        <v>0</v>
      </c>
      <c r="G15" s="15">
        <f>IFERROR(VLOOKUP($D15,借入2!$D$18:$I$42,$G$1,FALSE),0)</f>
        <v>0</v>
      </c>
      <c r="H15" s="15">
        <f>IFERROR(VLOOKUP($D15,借入3!$D$18:$I$42,$G$1,FALSE),0)</f>
        <v>0</v>
      </c>
      <c r="I15" s="15">
        <f>IFERROR(VLOOKUP($D15,借入4!$D$18:$I$42,$G$1,FALSE),0)</f>
        <v>0</v>
      </c>
      <c r="J15" s="15">
        <f>IFERROR(VLOOKUP($D15,借入5!$D$18:$I$42,$G$1,FALSE),0)</f>
        <v>0</v>
      </c>
      <c r="K15" s="15">
        <f>IFERROR(VLOOKUP($D15,借入6!$D$18:$I$42,$G$1,FALSE),0)</f>
        <v>0</v>
      </c>
      <c r="L15" s="15">
        <f>IFERROR(VLOOKUP($D15,借入7!$D$18:$I$42,$G$1,FALSE),0)</f>
        <v>0</v>
      </c>
      <c r="M15" s="15">
        <f>IFERROR(VLOOKUP($D15,借入8!$D$18:$I$42,$G$1,FALSE),0)</f>
        <v>0</v>
      </c>
      <c r="N15" s="15">
        <f>IFERROR(VLOOKUP($D15,借入9!$D$18:$I$42,$G$1,FALSE),0)</f>
        <v>0</v>
      </c>
      <c r="O15" s="15">
        <f>IFERROR(VLOOKUP($D15,借入10!$D$18:$I$42,$G$1,FALSE),0)</f>
        <v>0</v>
      </c>
      <c r="P15" s="15">
        <f>IFERROR(VLOOKUP($D15,借入11!$D$18:$I$42,$G$1,FALSE),0)</f>
        <v>0</v>
      </c>
      <c r="Q15" s="15">
        <f>IFERROR(VLOOKUP($D15,借入12!$D$18:$I$42,$G$1,FALSE),0)</f>
        <v>0</v>
      </c>
      <c r="R15" s="15">
        <f>IFERROR(VLOOKUP($D15,借入13!$D$18:$I$42,$G$1,FALSE),0)</f>
        <v>0</v>
      </c>
      <c r="S15" s="15">
        <f>IFERROR(VLOOKUP($D15,借入14!$D$18:$I$42,$G$1,FALSE),0)</f>
        <v>0</v>
      </c>
      <c r="T15" s="15">
        <f>IFERROR(VLOOKUP($D15,借入15!$D$18:$I$42,$G$1,FALSE),0)</f>
        <v>0</v>
      </c>
      <c r="U15" s="15">
        <f>IFERROR(VLOOKUP($D15,借入16!$D$18:$I$42,$G$1,FALSE),0)</f>
        <v>0</v>
      </c>
      <c r="V15" s="15">
        <f>IFERROR(VLOOKUP($D15,借入17!$D$18:$I$42,$G$1,FALSE),0)</f>
        <v>0</v>
      </c>
      <c r="W15" s="15">
        <f>IFERROR(VLOOKUP($D15,借入18!$D$18:$I$42,$G$1,FALSE),0)</f>
        <v>0</v>
      </c>
      <c r="X15" s="15">
        <f>IFERROR(VLOOKUP($D15,借入19!$D$18:$I$42,$G$1,FALSE),0)</f>
        <v>0</v>
      </c>
      <c r="Y15" s="15">
        <f>IFERROR(VLOOKUP($D15,借入20!$D$18:$I$42,$G$1,FALSE),0)</f>
        <v>0</v>
      </c>
      <c r="Z15" s="15">
        <f>IFERROR(VLOOKUP($D15,借入21!$D$18:$I$42,$G$1,FALSE),0)</f>
        <v>0</v>
      </c>
      <c r="AA15" s="15">
        <f>IFERROR(VLOOKUP($D15,借入22!$D$18:$I$42,$G$1,FALSE),0)</f>
        <v>0</v>
      </c>
      <c r="AB15" s="15">
        <f>IFERROR(VLOOKUP($D15,借入23!$D$18:$I$42,$G$1,FALSE),0)</f>
        <v>0</v>
      </c>
      <c r="AC15" s="15">
        <f>IFERROR(VLOOKUP($D15,借入24!$D$18:$I$42,$G$1,FALSE),0)</f>
        <v>0</v>
      </c>
      <c r="AD15" s="15">
        <f>IFERROR(VLOOKUP($D15,借入25!$D$18:$I$42,$G$1,FALSE),0)</f>
        <v>0</v>
      </c>
    </row>
    <row r="16" spans="2:30">
      <c r="B16" s="26">
        <f t="shared" si="1"/>
        <v>12</v>
      </c>
      <c r="C16" s="65" t="e">
        <f>VLOOKUP(D16,'和歴-西暦'!$C:$D,2,FALSE)</f>
        <v>#N/A</v>
      </c>
      <c r="D16" s="66" t="e">
        <f t="shared" si="1"/>
        <v>#N/A</v>
      </c>
      <c r="E16" s="34">
        <f t="shared" si="0"/>
        <v>0</v>
      </c>
      <c r="F16" s="15">
        <f>IFERROR(VLOOKUP($D16,借入1!$D$18:$J$42,$G$1,FALSE),0)</f>
        <v>0</v>
      </c>
      <c r="G16" s="15">
        <f>IFERROR(VLOOKUP($D16,借入2!$D$18:$I$42,$G$1,FALSE),0)</f>
        <v>0</v>
      </c>
      <c r="H16" s="15">
        <f>IFERROR(VLOOKUP($D16,借入3!$D$18:$I$42,$G$1,FALSE),0)</f>
        <v>0</v>
      </c>
      <c r="I16" s="15">
        <f>IFERROR(VLOOKUP($D16,借入4!$D$18:$I$42,$G$1,FALSE),0)</f>
        <v>0</v>
      </c>
      <c r="J16" s="15">
        <f>IFERROR(VLOOKUP($D16,借入5!$D$18:$I$42,$G$1,FALSE),0)</f>
        <v>0</v>
      </c>
      <c r="K16" s="15">
        <f>IFERROR(VLOOKUP($D16,借入6!$D$18:$I$42,$G$1,FALSE),0)</f>
        <v>0</v>
      </c>
      <c r="L16" s="15">
        <f>IFERROR(VLOOKUP($D16,借入7!$D$18:$I$42,$G$1,FALSE),0)</f>
        <v>0</v>
      </c>
      <c r="M16" s="15">
        <f>IFERROR(VLOOKUP($D16,借入8!$D$18:$I$42,$G$1,FALSE),0)</f>
        <v>0</v>
      </c>
      <c r="N16" s="15">
        <f>IFERROR(VLOOKUP($D16,借入9!$D$18:$I$42,$G$1,FALSE),0)</f>
        <v>0</v>
      </c>
      <c r="O16" s="15">
        <f>IFERROR(VLOOKUP($D16,借入10!$D$18:$I$42,$G$1,FALSE),0)</f>
        <v>0</v>
      </c>
      <c r="P16" s="15">
        <f>IFERROR(VLOOKUP($D16,借入11!$D$18:$I$42,$G$1,FALSE),0)</f>
        <v>0</v>
      </c>
      <c r="Q16" s="15">
        <f>IFERROR(VLOOKUP($D16,借入12!$D$18:$I$42,$G$1,FALSE),0)</f>
        <v>0</v>
      </c>
      <c r="R16" s="15">
        <f>IFERROR(VLOOKUP($D16,借入13!$D$18:$I$42,$G$1,FALSE),0)</f>
        <v>0</v>
      </c>
      <c r="S16" s="15">
        <f>IFERROR(VLOOKUP($D16,借入14!$D$18:$I$42,$G$1,FALSE),0)</f>
        <v>0</v>
      </c>
      <c r="T16" s="15">
        <f>IFERROR(VLOOKUP($D16,借入15!$D$18:$I$42,$G$1,FALSE),0)</f>
        <v>0</v>
      </c>
      <c r="U16" s="15">
        <f>IFERROR(VLOOKUP($D16,借入16!$D$18:$I$42,$G$1,FALSE),0)</f>
        <v>0</v>
      </c>
      <c r="V16" s="15">
        <f>IFERROR(VLOOKUP($D16,借入17!$D$18:$I$42,$G$1,FALSE),0)</f>
        <v>0</v>
      </c>
      <c r="W16" s="15">
        <f>IFERROR(VLOOKUP($D16,借入18!$D$18:$I$42,$G$1,FALSE),0)</f>
        <v>0</v>
      </c>
      <c r="X16" s="15">
        <f>IFERROR(VLOOKUP($D16,借入19!$D$18:$I$42,$G$1,FALSE),0)</f>
        <v>0</v>
      </c>
      <c r="Y16" s="15">
        <f>IFERROR(VLOOKUP($D16,借入20!$D$18:$I$42,$G$1,FALSE),0)</f>
        <v>0</v>
      </c>
      <c r="Z16" s="15">
        <f>IFERROR(VLOOKUP($D16,借入21!$D$18:$I$42,$G$1,FALSE),0)</f>
        <v>0</v>
      </c>
      <c r="AA16" s="15">
        <f>IFERROR(VLOOKUP($D16,借入22!$D$18:$I$42,$G$1,FALSE),0)</f>
        <v>0</v>
      </c>
      <c r="AB16" s="15">
        <f>IFERROR(VLOOKUP($D16,借入23!$D$18:$I$42,$G$1,FALSE),0)</f>
        <v>0</v>
      </c>
      <c r="AC16" s="15">
        <f>IFERROR(VLOOKUP($D16,借入24!$D$18:$I$42,$G$1,FALSE),0)</f>
        <v>0</v>
      </c>
      <c r="AD16" s="15">
        <f>IFERROR(VLOOKUP($D16,借入25!$D$18:$I$42,$G$1,FALSE),0)</f>
        <v>0</v>
      </c>
    </row>
    <row r="17" spans="2:30">
      <c r="B17" s="26">
        <f t="shared" si="1"/>
        <v>13</v>
      </c>
      <c r="C17" s="65" t="e">
        <f>VLOOKUP(D17,'和歴-西暦'!$C:$D,2,FALSE)</f>
        <v>#N/A</v>
      </c>
      <c r="D17" s="66" t="e">
        <f t="shared" si="1"/>
        <v>#N/A</v>
      </c>
      <c r="E17" s="34">
        <f t="shared" si="0"/>
        <v>0</v>
      </c>
      <c r="F17" s="15">
        <f>IFERROR(VLOOKUP($D17,借入1!$D$18:$J$42,$G$1,FALSE),0)</f>
        <v>0</v>
      </c>
      <c r="G17" s="15">
        <f>IFERROR(VLOOKUP($D17,借入2!$D$18:$I$42,$G$1,FALSE),0)</f>
        <v>0</v>
      </c>
      <c r="H17" s="15">
        <f>IFERROR(VLOOKUP($D17,借入3!$D$18:$I$42,$G$1,FALSE),0)</f>
        <v>0</v>
      </c>
      <c r="I17" s="15">
        <f>IFERROR(VLOOKUP($D17,借入4!$D$18:$I$42,$G$1,FALSE),0)</f>
        <v>0</v>
      </c>
      <c r="J17" s="15">
        <f>IFERROR(VLOOKUP($D17,借入5!$D$18:$I$42,$G$1,FALSE),0)</f>
        <v>0</v>
      </c>
      <c r="K17" s="15">
        <f>IFERROR(VLOOKUP($D17,借入6!$D$18:$I$42,$G$1,FALSE),0)</f>
        <v>0</v>
      </c>
      <c r="L17" s="15">
        <f>IFERROR(VLOOKUP($D17,借入7!$D$18:$I$42,$G$1,FALSE),0)</f>
        <v>0</v>
      </c>
      <c r="M17" s="15">
        <f>IFERROR(VLOOKUP($D17,借入8!$D$18:$I$42,$G$1,FALSE),0)</f>
        <v>0</v>
      </c>
      <c r="N17" s="15">
        <f>IFERROR(VLOOKUP($D17,借入9!$D$18:$I$42,$G$1,FALSE),0)</f>
        <v>0</v>
      </c>
      <c r="O17" s="15">
        <f>IFERROR(VLOOKUP($D17,借入10!$D$18:$I$42,$G$1,FALSE),0)</f>
        <v>0</v>
      </c>
      <c r="P17" s="15">
        <f>IFERROR(VLOOKUP($D17,借入11!$D$18:$I$42,$G$1,FALSE),0)</f>
        <v>0</v>
      </c>
      <c r="Q17" s="15">
        <f>IFERROR(VLOOKUP($D17,借入12!$D$18:$I$42,$G$1,FALSE),0)</f>
        <v>0</v>
      </c>
      <c r="R17" s="15">
        <f>IFERROR(VLOOKUP($D17,借入13!$D$18:$I$42,$G$1,FALSE),0)</f>
        <v>0</v>
      </c>
      <c r="S17" s="15">
        <f>IFERROR(VLOOKUP($D17,借入14!$D$18:$I$42,$G$1,FALSE),0)</f>
        <v>0</v>
      </c>
      <c r="T17" s="15">
        <f>IFERROR(VLOOKUP($D17,借入15!$D$18:$I$42,$G$1,FALSE),0)</f>
        <v>0</v>
      </c>
      <c r="U17" s="15">
        <f>IFERROR(VLOOKUP($D17,借入16!$D$18:$I$42,$G$1,FALSE),0)</f>
        <v>0</v>
      </c>
      <c r="V17" s="15">
        <f>IFERROR(VLOOKUP($D17,借入17!$D$18:$I$42,$G$1,FALSE),0)</f>
        <v>0</v>
      </c>
      <c r="W17" s="15">
        <f>IFERROR(VLOOKUP($D17,借入18!$D$18:$I$42,$G$1,FALSE),0)</f>
        <v>0</v>
      </c>
      <c r="X17" s="15">
        <f>IFERROR(VLOOKUP($D17,借入19!$D$18:$I$42,$G$1,FALSE),0)</f>
        <v>0</v>
      </c>
      <c r="Y17" s="15">
        <f>IFERROR(VLOOKUP($D17,借入20!$D$18:$I$42,$G$1,FALSE),0)</f>
        <v>0</v>
      </c>
      <c r="Z17" s="15">
        <f>IFERROR(VLOOKUP($D17,借入21!$D$18:$I$42,$G$1,FALSE),0)</f>
        <v>0</v>
      </c>
      <c r="AA17" s="15">
        <f>IFERROR(VLOOKUP($D17,借入22!$D$18:$I$42,$G$1,FALSE),0)</f>
        <v>0</v>
      </c>
      <c r="AB17" s="15">
        <f>IFERROR(VLOOKUP($D17,借入23!$D$18:$I$42,$G$1,FALSE),0)</f>
        <v>0</v>
      </c>
      <c r="AC17" s="15">
        <f>IFERROR(VLOOKUP($D17,借入24!$D$18:$I$42,$G$1,FALSE),0)</f>
        <v>0</v>
      </c>
      <c r="AD17" s="15">
        <f>IFERROR(VLOOKUP($D17,借入25!$D$18:$I$42,$G$1,FALSE),0)</f>
        <v>0</v>
      </c>
    </row>
    <row r="18" spans="2:30">
      <c r="B18" s="26">
        <f t="shared" si="1"/>
        <v>14</v>
      </c>
      <c r="C18" s="65" t="e">
        <f>VLOOKUP(D18,'和歴-西暦'!$C:$D,2,FALSE)</f>
        <v>#N/A</v>
      </c>
      <c r="D18" s="66" t="e">
        <f t="shared" si="1"/>
        <v>#N/A</v>
      </c>
      <c r="E18" s="34">
        <f t="shared" si="0"/>
        <v>0</v>
      </c>
      <c r="F18" s="15">
        <f>IFERROR(VLOOKUP($D18,借入1!$D$18:$J$42,$G$1,FALSE),0)</f>
        <v>0</v>
      </c>
      <c r="G18" s="15">
        <f>IFERROR(VLOOKUP($D18,借入2!$D$18:$I$42,$G$1,FALSE),0)</f>
        <v>0</v>
      </c>
      <c r="H18" s="15">
        <f>IFERROR(VLOOKUP($D18,借入3!$D$18:$I$42,$G$1,FALSE),0)</f>
        <v>0</v>
      </c>
      <c r="I18" s="15">
        <f>IFERROR(VLOOKUP($D18,借入4!$D$18:$I$42,$G$1,FALSE),0)</f>
        <v>0</v>
      </c>
      <c r="J18" s="15">
        <f>IFERROR(VLOOKUP($D18,借入5!$D$18:$I$42,$G$1,FALSE),0)</f>
        <v>0</v>
      </c>
      <c r="K18" s="15">
        <f>IFERROR(VLOOKUP($D18,借入6!$D$18:$I$42,$G$1,FALSE),0)</f>
        <v>0</v>
      </c>
      <c r="L18" s="15">
        <f>IFERROR(VLOOKUP($D18,借入7!$D$18:$I$42,$G$1,FALSE),0)</f>
        <v>0</v>
      </c>
      <c r="M18" s="15">
        <f>IFERROR(VLOOKUP($D18,借入8!$D$18:$I$42,$G$1,FALSE),0)</f>
        <v>0</v>
      </c>
      <c r="N18" s="15">
        <f>IFERROR(VLOOKUP($D18,借入9!$D$18:$I$42,$G$1,FALSE),0)</f>
        <v>0</v>
      </c>
      <c r="O18" s="15">
        <f>IFERROR(VLOOKUP($D18,借入10!$D$18:$I$42,$G$1,FALSE),0)</f>
        <v>0</v>
      </c>
      <c r="P18" s="15">
        <f>IFERROR(VLOOKUP($D18,借入11!$D$18:$I$42,$G$1,FALSE),0)</f>
        <v>0</v>
      </c>
      <c r="Q18" s="15">
        <f>IFERROR(VLOOKUP($D18,借入12!$D$18:$I$42,$G$1,FALSE),0)</f>
        <v>0</v>
      </c>
      <c r="R18" s="15">
        <f>IFERROR(VLOOKUP($D18,借入13!$D$18:$I$42,$G$1,FALSE),0)</f>
        <v>0</v>
      </c>
      <c r="S18" s="15">
        <f>IFERROR(VLOOKUP($D18,借入14!$D$18:$I$42,$G$1,FALSE),0)</f>
        <v>0</v>
      </c>
      <c r="T18" s="15">
        <f>IFERROR(VLOOKUP($D18,借入15!$D$18:$I$42,$G$1,FALSE),0)</f>
        <v>0</v>
      </c>
      <c r="U18" s="15">
        <f>IFERROR(VLOOKUP($D18,借入16!$D$18:$I$42,$G$1,FALSE),0)</f>
        <v>0</v>
      </c>
      <c r="V18" s="15">
        <f>IFERROR(VLOOKUP($D18,借入17!$D$18:$I$42,$G$1,FALSE),0)</f>
        <v>0</v>
      </c>
      <c r="W18" s="15">
        <f>IFERROR(VLOOKUP($D18,借入18!$D$18:$I$42,$G$1,FALSE),0)</f>
        <v>0</v>
      </c>
      <c r="X18" s="15">
        <f>IFERROR(VLOOKUP($D18,借入19!$D$18:$I$42,$G$1,FALSE),0)</f>
        <v>0</v>
      </c>
      <c r="Y18" s="15">
        <f>IFERROR(VLOOKUP($D18,借入20!$D$18:$I$42,$G$1,FALSE),0)</f>
        <v>0</v>
      </c>
      <c r="Z18" s="15">
        <f>IFERROR(VLOOKUP($D18,借入21!$D$18:$I$42,$G$1,FALSE),0)</f>
        <v>0</v>
      </c>
      <c r="AA18" s="15">
        <f>IFERROR(VLOOKUP($D18,借入22!$D$18:$I$42,$G$1,FALSE),0)</f>
        <v>0</v>
      </c>
      <c r="AB18" s="15">
        <f>IFERROR(VLOOKUP($D18,借入23!$D$18:$I$42,$G$1,FALSE),0)</f>
        <v>0</v>
      </c>
      <c r="AC18" s="15">
        <f>IFERROR(VLOOKUP($D18,借入24!$D$18:$I$42,$G$1,FALSE),0)</f>
        <v>0</v>
      </c>
      <c r="AD18" s="15">
        <f>IFERROR(VLOOKUP($D18,借入25!$D$18:$I$42,$G$1,FALSE),0)</f>
        <v>0</v>
      </c>
    </row>
    <row r="19" spans="2:30">
      <c r="B19" s="26">
        <f t="shared" si="1"/>
        <v>15</v>
      </c>
      <c r="C19" s="65" t="e">
        <f>VLOOKUP(D19,'和歴-西暦'!$C:$D,2,FALSE)</f>
        <v>#N/A</v>
      </c>
      <c r="D19" s="66" t="e">
        <f t="shared" si="1"/>
        <v>#N/A</v>
      </c>
      <c r="E19" s="34">
        <f t="shared" si="0"/>
        <v>0</v>
      </c>
      <c r="F19" s="15">
        <f>IFERROR(VLOOKUP($D19,借入1!$D$18:$J$42,$G$1,FALSE),0)</f>
        <v>0</v>
      </c>
      <c r="G19" s="15">
        <f>IFERROR(VLOOKUP($D19,借入2!$D$18:$I$42,$G$1,FALSE),0)</f>
        <v>0</v>
      </c>
      <c r="H19" s="15">
        <f>IFERROR(VLOOKUP($D19,借入3!$D$18:$I$42,$G$1,FALSE),0)</f>
        <v>0</v>
      </c>
      <c r="I19" s="15">
        <f>IFERROR(VLOOKUP($D19,借入4!$D$18:$I$42,$G$1,FALSE),0)</f>
        <v>0</v>
      </c>
      <c r="J19" s="15">
        <f>IFERROR(VLOOKUP($D19,借入5!$D$18:$I$42,$G$1,FALSE),0)</f>
        <v>0</v>
      </c>
      <c r="K19" s="15">
        <f>IFERROR(VLOOKUP($D19,借入6!$D$18:$I$42,$G$1,FALSE),0)</f>
        <v>0</v>
      </c>
      <c r="L19" s="15">
        <f>IFERROR(VLOOKUP($D19,借入7!$D$18:$I$42,$G$1,FALSE),0)</f>
        <v>0</v>
      </c>
      <c r="M19" s="15">
        <f>IFERROR(VLOOKUP($D19,借入8!$D$18:$I$42,$G$1,FALSE),0)</f>
        <v>0</v>
      </c>
      <c r="N19" s="15">
        <f>IFERROR(VLOOKUP($D19,借入9!$D$18:$I$42,$G$1,FALSE),0)</f>
        <v>0</v>
      </c>
      <c r="O19" s="15">
        <f>IFERROR(VLOOKUP($D19,借入10!$D$18:$I$42,$G$1,FALSE),0)</f>
        <v>0</v>
      </c>
      <c r="P19" s="15">
        <f>IFERROR(VLOOKUP($D19,借入11!$D$18:$I$42,$G$1,FALSE),0)</f>
        <v>0</v>
      </c>
      <c r="Q19" s="15">
        <f>IFERROR(VLOOKUP($D19,借入12!$D$18:$I$42,$G$1,FALSE),0)</f>
        <v>0</v>
      </c>
      <c r="R19" s="15">
        <f>IFERROR(VLOOKUP($D19,借入13!$D$18:$I$42,$G$1,FALSE),0)</f>
        <v>0</v>
      </c>
      <c r="S19" s="15">
        <f>IFERROR(VLOOKUP($D19,借入14!$D$18:$I$42,$G$1,FALSE),0)</f>
        <v>0</v>
      </c>
      <c r="T19" s="15">
        <f>IFERROR(VLOOKUP($D19,借入15!$D$18:$I$42,$G$1,FALSE),0)</f>
        <v>0</v>
      </c>
      <c r="U19" s="15">
        <f>IFERROR(VLOOKUP($D19,借入16!$D$18:$I$42,$G$1,FALSE),0)</f>
        <v>0</v>
      </c>
      <c r="V19" s="15">
        <f>IFERROR(VLOOKUP($D19,借入17!$D$18:$I$42,$G$1,FALSE),0)</f>
        <v>0</v>
      </c>
      <c r="W19" s="15">
        <f>IFERROR(VLOOKUP($D19,借入18!$D$18:$I$42,$G$1,FALSE),0)</f>
        <v>0</v>
      </c>
      <c r="X19" s="15">
        <f>IFERROR(VLOOKUP($D19,借入19!$D$18:$I$42,$G$1,FALSE),0)</f>
        <v>0</v>
      </c>
      <c r="Y19" s="15">
        <f>IFERROR(VLOOKUP($D19,借入20!$D$18:$I$42,$G$1,FALSE),0)</f>
        <v>0</v>
      </c>
      <c r="Z19" s="15">
        <f>IFERROR(VLOOKUP($D19,借入21!$D$18:$I$42,$G$1,FALSE),0)</f>
        <v>0</v>
      </c>
      <c r="AA19" s="15">
        <f>IFERROR(VLOOKUP($D19,借入22!$D$18:$I$42,$G$1,FALSE),0)</f>
        <v>0</v>
      </c>
      <c r="AB19" s="15">
        <f>IFERROR(VLOOKUP($D19,借入23!$D$18:$I$42,$G$1,FALSE),0)</f>
        <v>0</v>
      </c>
      <c r="AC19" s="15">
        <f>IFERROR(VLOOKUP($D19,借入24!$D$18:$I$42,$G$1,FALSE),0)</f>
        <v>0</v>
      </c>
      <c r="AD19" s="15">
        <f>IFERROR(VLOOKUP($D19,借入25!$D$18:$I$42,$G$1,FALSE),0)</f>
        <v>0</v>
      </c>
    </row>
    <row r="20" spans="2:30">
      <c r="B20" s="26">
        <f t="shared" si="1"/>
        <v>16</v>
      </c>
      <c r="C20" s="65" t="e">
        <f>VLOOKUP(D20,'和歴-西暦'!$C:$D,2,FALSE)</f>
        <v>#N/A</v>
      </c>
      <c r="D20" s="66" t="e">
        <f t="shared" si="1"/>
        <v>#N/A</v>
      </c>
      <c r="E20" s="34">
        <f t="shared" si="0"/>
        <v>0</v>
      </c>
      <c r="F20" s="15">
        <f>IFERROR(VLOOKUP($D20,借入1!$D$18:$J$42,$G$1,FALSE),0)</f>
        <v>0</v>
      </c>
      <c r="G20" s="15">
        <f>IFERROR(VLOOKUP($D20,借入2!$D$18:$I$42,$G$1,FALSE),0)</f>
        <v>0</v>
      </c>
      <c r="H20" s="15">
        <f>IFERROR(VLOOKUP($D20,借入3!$D$18:$I$42,$G$1,FALSE),0)</f>
        <v>0</v>
      </c>
      <c r="I20" s="15">
        <f>IFERROR(VLOOKUP($D20,借入4!$D$18:$I$42,$G$1,FALSE),0)</f>
        <v>0</v>
      </c>
      <c r="J20" s="15">
        <f>IFERROR(VLOOKUP($D20,借入5!$D$18:$I$42,$G$1,FALSE),0)</f>
        <v>0</v>
      </c>
      <c r="K20" s="15">
        <f>IFERROR(VLOOKUP($D20,借入6!$D$18:$I$42,$G$1,FALSE),0)</f>
        <v>0</v>
      </c>
      <c r="L20" s="15">
        <f>IFERROR(VLOOKUP($D20,借入7!$D$18:$I$42,$G$1,FALSE),0)</f>
        <v>0</v>
      </c>
      <c r="M20" s="15">
        <f>IFERROR(VLOOKUP($D20,借入8!$D$18:$I$42,$G$1,FALSE),0)</f>
        <v>0</v>
      </c>
      <c r="N20" s="15">
        <f>IFERROR(VLOOKUP($D20,借入9!$D$18:$I$42,$G$1,FALSE),0)</f>
        <v>0</v>
      </c>
      <c r="O20" s="15">
        <f>IFERROR(VLOOKUP($D20,借入10!$D$18:$I$42,$G$1,FALSE),0)</f>
        <v>0</v>
      </c>
      <c r="P20" s="15">
        <f>IFERROR(VLOOKUP($D20,借入11!$D$18:$I$42,$G$1,FALSE),0)</f>
        <v>0</v>
      </c>
      <c r="Q20" s="15">
        <f>IFERROR(VLOOKUP($D20,借入12!$D$18:$I$42,$G$1,FALSE),0)</f>
        <v>0</v>
      </c>
      <c r="R20" s="15">
        <f>IFERROR(VLOOKUP($D20,借入13!$D$18:$I$42,$G$1,FALSE),0)</f>
        <v>0</v>
      </c>
      <c r="S20" s="15">
        <f>IFERROR(VLOOKUP($D20,借入14!$D$18:$I$42,$G$1,FALSE),0)</f>
        <v>0</v>
      </c>
      <c r="T20" s="15">
        <f>IFERROR(VLOOKUP($D20,借入15!$D$18:$I$42,$G$1,FALSE),0)</f>
        <v>0</v>
      </c>
      <c r="U20" s="15">
        <f>IFERROR(VLOOKUP($D20,借入16!$D$18:$I$42,$G$1,FALSE),0)</f>
        <v>0</v>
      </c>
      <c r="V20" s="15">
        <f>IFERROR(VLOOKUP($D20,借入17!$D$18:$I$42,$G$1,FALSE),0)</f>
        <v>0</v>
      </c>
      <c r="W20" s="15">
        <f>IFERROR(VLOOKUP($D20,借入18!$D$18:$I$42,$G$1,FALSE),0)</f>
        <v>0</v>
      </c>
      <c r="X20" s="15">
        <f>IFERROR(VLOOKUP($D20,借入19!$D$18:$I$42,$G$1,FALSE),0)</f>
        <v>0</v>
      </c>
      <c r="Y20" s="15">
        <f>IFERROR(VLOOKUP($D20,借入20!$D$18:$I$42,$G$1,FALSE),0)</f>
        <v>0</v>
      </c>
      <c r="Z20" s="15">
        <f>IFERROR(VLOOKUP($D20,借入21!$D$18:$I$42,$G$1,FALSE),0)</f>
        <v>0</v>
      </c>
      <c r="AA20" s="15">
        <f>IFERROR(VLOOKUP($D20,借入22!$D$18:$I$42,$G$1,FALSE),0)</f>
        <v>0</v>
      </c>
      <c r="AB20" s="15">
        <f>IFERROR(VLOOKUP($D20,借入23!$D$18:$I$42,$G$1,FALSE),0)</f>
        <v>0</v>
      </c>
      <c r="AC20" s="15">
        <f>IFERROR(VLOOKUP($D20,借入24!$D$18:$I$42,$G$1,FALSE),0)</f>
        <v>0</v>
      </c>
      <c r="AD20" s="15">
        <f>IFERROR(VLOOKUP($D20,借入25!$D$18:$I$42,$G$1,FALSE),0)</f>
        <v>0</v>
      </c>
    </row>
    <row r="21" spans="2:30">
      <c r="B21" s="26">
        <f t="shared" si="1"/>
        <v>17</v>
      </c>
      <c r="C21" s="65" t="e">
        <f>VLOOKUP(D21,'和歴-西暦'!$C:$D,2,FALSE)</f>
        <v>#N/A</v>
      </c>
      <c r="D21" s="66" t="e">
        <f t="shared" si="1"/>
        <v>#N/A</v>
      </c>
      <c r="E21" s="34">
        <f t="shared" si="0"/>
        <v>0</v>
      </c>
      <c r="F21" s="15">
        <f>IFERROR(VLOOKUP($D21,借入1!$D$18:$J$42,$G$1,FALSE),0)</f>
        <v>0</v>
      </c>
      <c r="G21" s="15">
        <f>IFERROR(VLOOKUP($D21,借入2!$D$18:$I$42,$G$1,FALSE),0)</f>
        <v>0</v>
      </c>
      <c r="H21" s="15">
        <f>IFERROR(VLOOKUP($D21,借入3!$D$18:$I$42,$G$1,FALSE),0)</f>
        <v>0</v>
      </c>
      <c r="I21" s="15">
        <f>IFERROR(VLOOKUP($D21,借入4!$D$18:$I$42,$G$1,FALSE),0)</f>
        <v>0</v>
      </c>
      <c r="J21" s="15">
        <f>IFERROR(VLOOKUP($D21,借入5!$D$18:$I$42,$G$1,FALSE),0)</f>
        <v>0</v>
      </c>
      <c r="K21" s="15">
        <f>IFERROR(VLOOKUP($D21,借入6!$D$18:$I$42,$G$1,FALSE),0)</f>
        <v>0</v>
      </c>
      <c r="L21" s="15">
        <f>IFERROR(VLOOKUP($D21,借入7!$D$18:$I$42,$G$1,FALSE),0)</f>
        <v>0</v>
      </c>
      <c r="M21" s="15">
        <f>IFERROR(VLOOKUP($D21,借入8!$D$18:$I$42,$G$1,FALSE),0)</f>
        <v>0</v>
      </c>
      <c r="N21" s="15">
        <f>IFERROR(VLOOKUP($D21,借入9!$D$18:$I$42,$G$1,FALSE),0)</f>
        <v>0</v>
      </c>
      <c r="O21" s="15">
        <f>IFERROR(VLOOKUP($D21,借入10!$D$18:$I$42,$G$1,FALSE),0)</f>
        <v>0</v>
      </c>
      <c r="P21" s="15">
        <f>IFERROR(VLOOKUP($D21,借入11!$D$18:$I$42,$G$1,FALSE),0)</f>
        <v>0</v>
      </c>
      <c r="Q21" s="15">
        <f>IFERROR(VLOOKUP($D21,借入12!$D$18:$I$42,$G$1,FALSE),0)</f>
        <v>0</v>
      </c>
      <c r="R21" s="15">
        <f>IFERROR(VLOOKUP($D21,借入13!$D$18:$I$42,$G$1,FALSE),0)</f>
        <v>0</v>
      </c>
      <c r="S21" s="15">
        <f>IFERROR(VLOOKUP($D21,借入14!$D$18:$I$42,$G$1,FALSE),0)</f>
        <v>0</v>
      </c>
      <c r="T21" s="15">
        <f>IFERROR(VLOOKUP($D21,借入15!$D$18:$I$42,$G$1,FALSE),0)</f>
        <v>0</v>
      </c>
      <c r="U21" s="15">
        <f>IFERROR(VLOOKUP($D21,借入16!$D$18:$I$42,$G$1,FALSE),0)</f>
        <v>0</v>
      </c>
      <c r="V21" s="15">
        <f>IFERROR(VLOOKUP($D21,借入17!$D$18:$I$42,$G$1,FALSE),0)</f>
        <v>0</v>
      </c>
      <c r="W21" s="15">
        <f>IFERROR(VLOOKUP($D21,借入18!$D$18:$I$42,$G$1,FALSE),0)</f>
        <v>0</v>
      </c>
      <c r="X21" s="15">
        <f>IFERROR(VLOOKUP($D21,借入19!$D$18:$I$42,$G$1,FALSE),0)</f>
        <v>0</v>
      </c>
      <c r="Y21" s="15">
        <f>IFERROR(VLOOKUP($D21,借入20!$D$18:$I$42,$G$1,FALSE),0)</f>
        <v>0</v>
      </c>
      <c r="Z21" s="15">
        <f>IFERROR(VLOOKUP($D21,借入21!$D$18:$I$42,$G$1,FALSE),0)</f>
        <v>0</v>
      </c>
      <c r="AA21" s="15">
        <f>IFERROR(VLOOKUP($D21,借入22!$D$18:$I$42,$G$1,FALSE),0)</f>
        <v>0</v>
      </c>
      <c r="AB21" s="15">
        <f>IFERROR(VLOOKUP($D21,借入23!$D$18:$I$42,$G$1,FALSE),0)</f>
        <v>0</v>
      </c>
      <c r="AC21" s="15">
        <f>IFERROR(VLOOKUP($D21,借入24!$D$18:$I$42,$G$1,FALSE),0)</f>
        <v>0</v>
      </c>
      <c r="AD21" s="15">
        <f>IFERROR(VLOOKUP($D21,借入25!$D$18:$I$42,$G$1,FALSE),0)</f>
        <v>0</v>
      </c>
    </row>
    <row r="22" spans="2:30">
      <c r="B22" s="26">
        <f t="shared" si="1"/>
        <v>18</v>
      </c>
      <c r="C22" s="65" t="e">
        <f>VLOOKUP(D22,'和歴-西暦'!$C:$D,2,FALSE)</f>
        <v>#N/A</v>
      </c>
      <c r="D22" s="66" t="e">
        <f t="shared" si="1"/>
        <v>#N/A</v>
      </c>
      <c r="E22" s="34">
        <f t="shared" si="0"/>
        <v>0</v>
      </c>
      <c r="F22" s="15">
        <f>IFERROR(VLOOKUP($D22,借入1!$D$18:$J$42,$G$1,FALSE),0)</f>
        <v>0</v>
      </c>
      <c r="G22" s="15">
        <f>IFERROR(VLOOKUP($D22,借入2!$D$18:$I$42,$G$1,FALSE),0)</f>
        <v>0</v>
      </c>
      <c r="H22" s="15">
        <f>IFERROR(VLOOKUP($D22,借入3!$D$18:$I$42,$G$1,FALSE),0)</f>
        <v>0</v>
      </c>
      <c r="I22" s="15">
        <f>IFERROR(VLOOKUP($D22,借入4!$D$18:$I$42,$G$1,FALSE),0)</f>
        <v>0</v>
      </c>
      <c r="J22" s="15">
        <f>IFERROR(VLOOKUP($D22,借入5!$D$18:$I$42,$G$1,FALSE),0)</f>
        <v>0</v>
      </c>
      <c r="K22" s="15">
        <f>IFERROR(VLOOKUP($D22,借入6!$D$18:$I$42,$G$1,FALSE),0)</f>
        <v>0</v>
      </c>
      <c r="L22" s="15">
        <f>IFERROR(VLOOKUP($D22,借入7!$D$18:$I$42,$G$1,FALSE),0)</f>
        <v>0</v>
      </c>
      <c r="M22" s="15">
        <f>IFERROR(VLOOKUP($D22,借入8!$D$18:$I$42,$G$1,FALSE),0)</f>
        <v>0</v>
      </c>
      <c r="N22" s="15">
        <f>IFERROR(VLOOKUP($D22,借入9!$D$18:$I$42,$G$1,FALSE),0)</f>
        <v>0</v>
      </c>
      <c r="O22" s="15">
        <f>IFERROR(VLOOKUP($D22,借入10!$D$18:$I$42,$G$1,FALSE),0)</f>
        <v>0</v>
      </c>
      <c r="P22" s="15">
        <f>IFERROR(VLOOKUP($D22,借入11!$D$18:$I$42,$G$1,FALSE),0)</f>
        <v>0</v>
      </c>
      <c r="Q22" s="15">
        <f>IFERROR(VLOOKUP($D22,借入12!$D$18:$I$42,$G$1,FALSE),0)</f>
        <v>0</v>
      </c>
      <c r="R22" s="15">
        <f>IFERROR(VLOOKUP($D22,借入13!$D$18:$I$42,$G$1,FALSE),0)</f>
        <v>0</v>
      </c>
      <c r="S22" s="15">
        <f>IFERROR(VLOOKUP($D22,借入14!$D$18:$I$42,$G$1,FALSE),0)</f>
        <v>0</v>
      </c>
      <c r="T22" s="15">
        <f>IFERROR(VLOOKUP($D22,借入15!$D$18:$I$42,$G$1,FALSE),0)</f>
        <v>0</v>
      </c>
      <c r="U22" s="15">
        <f>IFERROR(VLOOKUP($D22,借入16!$D$18:$I$42,$G$1,FALSE),0)</f>
        <v>0</v>
      </c>
      <c r="V22" s="15">
        <f>IFERROR(VLOOKUP($D22,借入17!$D$18:$I$42,$G$1,FALSE),0)</f>
        <v>0</v>
      </c>
      <c r="W22" s="15">
        <f>IFERROR(VLOOKUP($D22,借入18!$D$18:$I$42,$G$1,FALSE),0)</f>
        <v>0</v>
      </c>
      <c r="X22" s="15">
        <f>IFERROR(VLOOKUP($D22,借入19!$D$18:$I$42,$G$1,FALSE),0)</f>
        <v>0</v>
      </c>
      <c r="Y22" s="15">
        <f>IFERROR(VLOOKUP($D22,借入20!$D$18:$I$42,$G$1,FALSE),0)</f>
        <v>0</v>
      </c>
      <c r="Z22" s="15">
        <f>IFERROR(VLOOKUP($D22,借入21!$D$18:$I$42,$G$1,FALSE),0)</f>
        <v>0</v>
      </c>
      <c r="AA22" s="15">
        <f>IFERROR(VLOOKUP($D22,借入22!$D$18:$I$42,$G$1,FALSE),0)</f>
        <v>0</v>
      </c>
      <c r="AB22" s="15">
        <f>IFERROR(VLOOKUP($D22,借入23!$D$18:$I$42,$G$1,FALSE),0)</f>
        <v>0</v>
      </c>
      <c r="AC22" s="15">
        <f>IFERROR(VLOOKUP($D22,借入24!$D$18:$I$42,$G$1,FALSE),0)</f>
        <v>0</v>
      </c>
      <c r="AD22" s="15">
        <f>IFERROR(VLOOKUP($D22,借入25!$D$18:$I$42,$G$1,FALSE),0)</f>
        <v>0</v>
      </c>
    </row>
    <row r="23" spans="2:30">
      <c r="B23" s="26">
        <f t="shared" si="1"/>
        <v>19</v>
      </c>
      <c r="C23" s="65" t="e">
        <f>VLOOKUP(D23,'和歴-西暦'!$C:$D,2,FALSE)</f>
        <v>#N/A</v>
      </c>
      <c r="D23" s="66" t="e">
        <f t="shared" si="1"/>
        <v>#N/A</v>
      </c>
      <c r="E23" s="34">
        <f t="shared" si="0"/>
        <v>0</v>
      </c>
      <c r="F23" s="15">
        <f>IFERROR(VLOOKUP($D23,借入1!$D$18:$J$42,$G$1,FALSE),0)</f>
        <v>0</v>
      </c>
      <c r="G23" s="15">
        <f>IFERROR(VLOOKUP($D23,借入2!$D$18:$I$42,$G$1,FALSE),0)</f>
        <v>0</v>
      </c>
      <c r="H23" s="15">
        <f>IFERROR(VLOOKUP($D23,借入3!$D$18:$I$42,$G$1,FALSE),0)</f>
        <v>0</v>
      </c>
      <c r="I23" s="15">
        <f>IFERROR(VLOOKUP($D23,借入4!$D$18:$I$42,$G$1,FALSE),0)</f>
        <v>0</v>
      </c>
      <c r="J23" s="15">
        <f>IFERROR(VLOOKUP($D23,借入5!$D$18:$I$42,$G$1,FALSE),0)</f>
        <v>0</v>
      </c>
      <c r="K23" s="15">
        <f>IFERROR(VLOOKUP($D23,借入6!$D$18:$I$42,$G$1,FALSE),0)</f>
        <v>0</v>
      </c>
      <c r="L23" s="15">
        <f>IFERROR(VLOOKUP($D23,借入7!$D$18:$I$42,$G$1,FALSE),0)</f>
        <v>0</v>
      </c>
      <c r="M23" s="15">
        <f>IFERROR(VLOOKUP($D23,借入8!$D$18:$I$42,$G$1,FALSE),0)</f>
        <v>0</v>
      </c>
      <c r="N23" s="15">
        <f>IFERROR(VLOOKUP($D23,借入9!$D$18:$I$42,$G$1,FALSE),0)</f>
        <v>0</v>
      </c>
      <c r="O23" s="15">
        <f>IFERROR(VLOOKUP($D23,借入10!$D$18:$I$42,$G$1,FALSE),0)</f>
        <v>0</v>
      </c>
      <c r="P23" s="15">
        <f>IFERROR(VLOOKUP($D23,借入11!$D$18:$I$42,$G$1,FALSE),0)</f>
        <v>0</v>
      </c>
      <c r="Q23" s="15">
        <f>IFERROR(VLOOKUP($D23,借入12!$D$18:$I$42,$G$1,FALSE),0)</f>
        <v>0</v>
      </c>
      <c r="R23" s="15">
        <f>IFERROR(VLOOKUP($D23,借入13!$D$18:$I$42,$G$1,FALSE),0)</f>
        <v>0</v>
      </c>
      <c r="S23" s="15">
        <f>IFERROR(VLOOKUP($D23,借入14!$D$18:$I$42,$G$1,FALSE),0)</f>
        <v>0</v>
      </c>
      <c r="T23" s="15">
        <f>IFERROR(VLOOKUP($D23,借入15!$D$18:$I$42,$G$1,FALSE),0)</f>
        <v>0</v>
      </c>
      <c r="U23" s="15">
        <f>IFERROR(VLOOKUP($D23,借入16!$D$18:$I$42,$G$1,FALSE),0)</f>
        <v>0</v>
      </c>
      <c r="V23" s="15">
        <f>IFERROR(VLOOKUP($D23,借入17!$D$18:$I$42,$G$1,FALSE),0)</f>
        <v>0</v>
      </c>
      <c r="W23" s="15">
        <f>IFERROR(VLOOKUP($D23,借入18!$D$18:$I$42,$G$1,FALSE),0)</f>
        <v>0</v>
      </c>
      <c r="X23" s="15">
        <f>IFERROR(VLOOKUP($D23,借入19!$D$18:$I$42,$G$1,FALSE),0)</f>
        <v>0</v>
      </c>
      <c r="Y23" s="15">
        <f>IFERROR(VLOOKUP($D23,借入20!$D$18:$I$42,$G$1,FALSE),0)</f>
        <v>0</v>
      </c>
      <c r="Z23" s="15">
        <f>IFERROR(VLOOKUP($D23,借入21!$D$18:$I$42,$G$1,FALSE),0)</f>
        <v>0</v>
      </c>
      <c r="AA23" s="15">
        <f>IFERROR(VLOOKUP($D23,借入22!$D$18:$I$42,$G$1,FALSE),0)</f>
        <v>0</v>
      </c>
      <c r="AB23" s="15">
        <f>IFERROR(VLOOKUP($D23,借入23!$D$18:$I$42,$G$1,FALSE),0)</f>
        <v>0</v>
      </c>
      <c r="AC23" s="15">
        <f>IFERROR(VLOOKUP($D23,借入24!$D$18:$I$42,$G$1,FALSE),0)</f>
        <v>0</v>
      </c>
      <c r="AD23" s="15">
        <f>IFERROR(VLOOKUP($D23,借入25!$D$18:$I$42,$G$1,FALSE),0)</f>
        <v>0</v>
      </c>
    </row>
    <row r="24" spans="2:30">
      <c r="B24" s="26">
        <f t="shared" si="1"/>
        <v>20</v>
      </c>
      <c r="C24" s="65" t="e">
        <f>VLOOKUP(D24,'和歴-西暦'!$C:$D,2,FALSE)</f>
        <v>#N/A</v>
      </c>
      <c r="D24" s="66" t="e">
        <f t="shared" si="1"/>
        <v>#N/A</v>
      </c>
      <c r="E24" s="34">
        <f t="shared" si="0"/>
        <v>0</v>
      </c>
      <c r="F24" s="15">
        <f>IFERROR(VLOOKUP($D24,借入1!$D$18:$J$42,$G$1,FALSE),0)</f>
        <v>0</v>
      </c>
      <c r="G24" s="15">
        <f>IFERROR(VLOOKUP($D24,借入2!$D$18:$I$42,$G$1,FALSE),0)</f>
        <v>0</v>
      </c>
      <c r="H24" s="15">
        <f>IFERROR(VLOOKUP($D24,借入3!$D$18:$I$42,$G$1,FALSE),0)</f>
        <v>0</v>
      </c>
      <c r="I24" s="15">
        <f>IFERROR(VLOOKUP($D24,借入4!$D$18:$I$42,$G$1,FALSE),0)</f>
        <v>0</v>
      </c>
      <c r="J24" s="15">
        <f>IFERROR(VLOOKUP($D24,借入5!$D$18:$I$42,$G$1,FALSE),0)</f>
        <v>0</v>
      </c>
      <c r="K24" s="15">
        <f>IFERROR(VLOOKUP($D24,借入6!$D$18:$I$42,$G$1,FALSE),0)</f>
        <v>0</v>
      </c>
      <c r="L24" s="15">
        <f>IFERROR(VLOOKUP($D24,借入7!$D$18:$I$42,$G$1,FALSE),0)</f>
        <v>0</v>
      </c>
      <c r="M24" s="15">
        <f>IFERROR(VLOOKUP($D24,借入8!$D$18:$I$42,$G$1,FALSE),0)</f>
        <v>0</v>
      </c>
      <c r="N24" s="15">
        <f>IFERROR(VLOOKUP($D24,借入9!$D$18:$I$42,$G$1,FALSE),0)</f>
        <v>0</v>
      </c>
      <c r="O24" s="15">
        <f>IFERROR(VLOOKUP($D24,借入10!$D$18:$I$42,$G$1,FALSE),0)</f>
        <v>0</v>
      </c>
      <c r="P24" s="15">
        <f>IFERROR(VLOOKUP($D24,借入11!$D$18:$I$42,$G$1,FALSE),0)</f>
        <v>0</v>
      </c>
      <c r="Q24" s="15">
        <f>IFERROR(VLOOKUP($D24,借入12!$D$18:$I$42,$G$1,FALSE),0)</f>
        <v>0</v>
      </c>
      <c r="R24" s="15">
        <f>IFERROR(VLOOKUP($D24,借入13!$D$18:$I$42,$G$1,FALSE),0)</f>
        <v>0</v>
      </c>
      <c r="S24" s="15">
        <f>IFERROR(VLOOKUP($D24,借入14!$D$18:$I$42,$G$1,FALSE),0)</f>
        <v>0</v>
      </c>
      <c r="T24" s="15">
        <f>IFERROR(VLOOKUP($D24,借入15!$D$18:$I$42,$G$1,FALSE),0)</f>
        <v>0</v>
      </c>
      <c r="U24" s="15">
        <f>IFERROR(VLOOKUP($D24,借入16!$D$18:$I$42,$G$1,FALSE),0)</f>
        <v>0</v>
      </c>
      <c r="V24" s="15">
        <f>IFERROR(VLOOKUP($D24,借入17!$D$18:$I$42,$G$1,FALSE),0)</f>
        <v>0</v>
      </c>
      <c r="W24" s="15">
        <f>IFERROR(VLOOKUP($D24,借入18!$D$18:$I$42,$G$1,FALSE),0)</f>
        <v>0</v>
      </c>
      <c r="X24" s="15">
        <f>IFERROR(VLOOKUP($D24,借入19!$D$18:$I$42,$G$1,FALSE),0)</f>
        <v>0</v>
      </c>
      <c r="Y24" s="15">
        <f>IFERROR(VLOOKUP($D24,借入20!$D$18:$I$42,$G$1,FALSE),0)</f>
        <v>0</v>
      </c>
      <c r="Z24" s="15">
        <f>IFERROR(VLOOKUP($D24,借入21!$D$18:$I$42,$G$1,FALSE),0)</f>
        <v>0</v>
      </c>
      <c r="AA24" s="15">
        <f>IFERROR(VLOOKUP($D24,借入22!$D$18:$I$42,$G$1,FALSE),0)</f>
        <v>0</v>
      </c>
      <c r="AB24" s="15">
        <f>IFERROR(VLOOKUP($D24,借入23!$D$18:$I$42,$G$1,FALSE),0)</f>
        <v>0</v>
      </c>
      <c r="AC24" s="15">
        <f>IFERROR(VLOOKUP($D24,借入24!$D$18:$I$42,$G$1,FALSE),0)</f>
        <v>0</v>
      </c>
      <c r="AD24" s="15">
        <f>IFERROR(VLOOKUP($D24,借入25!$D$18:$I$42,$G$1,FALSE),0)</f>
        <v>0</v>
      </c>
    </row>
    <row r="25" spans="2:30">
      <c r="B25" s="26">
        <f t="shared" si="1"/>
        <v>21</v>
      </c>
      <c r="C25" s="65" t="e">
        <f>VLOOKUP(D25,'和歴-西暦'!$C:$D,2,FALSE)</f>
        <v>#N/A</v>
      </c>
      <c r="D25" s="66" t="e">
        <f t="shared" si="1"/>
        <v>#N/A</v>
      </c>
      <c r="E25" s="34">
        <f t="shared" si="0"/>
        <v>0</v>
      </c>
      <c r="F25" s="15">
        <f>IFERROR(VLOOKUP($D25,借入1!$D$18:$J$42,$G$1,FALSE),0)</f>
        <v>0</v>
      </c>
      <c r="G25" s="15">
        <f>IFERROR(VLOOKUP($D25,借入2!$D$18:$I$42,$G$1,FALSE),0)</f>
        <v>0</v>
      </c>
      <c r="H25" s="15">
        <f>IFERROR(VLOOKUP($D25,借入3!$D$18:$I$42,$G$1,FALSE),0)</f>
        <v>0</v>
      </c>
      <c r="I25" s="15">
        <f>IFERROR(VLOOKUP($D25,借入4!$D$18:$I$42,$G$1,FALSE),0)</f>
        <v>0</v>
      </c>
      <c r="J25" s="15">
        <f>IFERROR(VLOOKUP($D25,借入5!$D$18:$I$42,$G$1,FALSE),0)</f>
        <v>0</v>
      </c>
      <c r="K25" s="15">
        <f>IFERROR(VLOOKUP($D25,借入6!$D$18:$I$42,$G$1,FALSE),0)</f>
        <v>0</v>
      </c>
      <c r="L25" s="15">
        <f>IFERROR(VLOOKUP($D25,借入7!$D$18:$I$42,$G$1,FALSE),0)</f>
        <v>0</v>
      </c>
      <c r="M25" s="15">
        <f>IFERROR(VLOOKUP($D25,借入8!$D$18:$I$42,$G$1,FALSE),0)</f>
        <v>0</v>
      </c>
      <c r="N25" s="15">
        <f>IFERROR(VLOOKUP($D25,借入9!$D$18:$I$42,$G$1,FALSE),0)</f>
        <v>0</v>
      </c>
      <c r="O25" s="15">
        <f>IFERROR(VLOOKUP($D25,借入10!$D$18:$I$42,$G$1,FALSE),0)</f>
        <v>0</v>
      </c>
      <c r="P25" s="15">
        <f>IFERROR(VLOOKUP($D25,借入11!$D$18:$I$42,$G$1,FALSE),0)</f>
        <v>0</v>
      </c>
      <c r="Q25" s="15">
        <f>IFERROR(VLOOKUP($D25,借入12!$D$18:$I$42,$G$1,FALSE),0)</f>
        <v>0</v>
      </c>
      <c r="R25" s="15">
        <f>IFERROR(VLOOKUP($D25,借入13!$D$18:$I$42,$G$1,FALSE),0)</f>
        <v>0</v>
      </c>
      <c r="S25" s="15">
        <f>IFERROR(VLOOKUP($D25,借入14!$D$18:$I$42,$G$1,FALSE),0)</f>
        <v>0</v>
      </c>
      <c r="T25" s="15">
        <f>IFERROR(VLOOKUP($D25,借入15!$D$18:$I$42,$G$1,FALSE),0)</f>
        <v>0</v>
      </c>
      <c r="U25" s="15">
        <f>IFERROR(VLOOKUP($D25,借入16!$D$18:$I$42,$G$1,FALSE),0)</f>
        <v>0</v>
      </c>
      <c r="V25" s="15">
        <f>IFERROR(VLOOKUP($D25,借入17!$D$18:$I$42,$G$1,FALSE),0)</f>
        <v>0</v>
      </c>
      <c r="W25" s="15">
        <f>IFERROR(VLOOKUP($D25,借入18!$D$18:$I$42,$G$1,FALSE),0)</f>
        <v>0</v>
      </c>
      <c r="X25" s="15">
        <f>IFERROR(VLOOKUP($D25,借入19!$D$18:$I$42,$G$1,FALSE),0)</f>
        <v>0</v>
      </c>
      <c r="Y25" s="15">
        <f>IFERROR(VLOOKUP($D25,借入20!$D$18:$I$42,$G$1,FALSE),0)</f>
        <v>0</v>
      </c>
      <c r="Z25" s="15">
        <f>IFERROR(VLOOKUP($D25,借入21!$D$18:$I$42,$G$1,FALSE),0)</f>
        <v>0</v>
      </c>
      <c r="AA25" s="15">
        <f>IFERROR(VLOOKUP($D25,借入22!$D$18:$I$42,$G$1,FALSE),0)</f>
        <v>0</v>
      </c>
      <c r="AB25" s="15">
        <f>IFERROR(VLOOKUP($D25,借入23!$D$18:$I$42,$G$1,FALSE),0)</f>
        <v>0</v>
      </c>
      <c r="AC25" s="15">
        <f>IFERROR(VLOOKUP($D25,借入24!$D$18:$I$42,$G$1,FALSE),0)</f>
        <v>0</v>
      </c>
      <c r="AD25" s="15">
        <f>IFERROR(VLOOKUP($D25,借入25!$D$18:$I$42,$G$1,FALSE),0)</f>
        <v>0</v>
      </c>
    </row>
    <row r="26" spans="2:30">
      <c r="B26" s="26">
        <f t="shared" si="1"/>
        <v>22</v>
      </c>
      <c r="C26" s="65" t="e">
        <f>VLOOKUP(D26,'和歴-西暦'!$C:$D,2,FALSE)</f>
        <v>#N/A</v>
      </c>
      <c r="D26" s="66" t="e">
        <f t="shared" si="1"/>
        <v>#N/A</v>
      </c>
      <c r="E26" s="34">
        <f t="shared" si="0"/>
        <v>0</v>
      </c>
      <c r="F26" s="15">
        <f>IFERROR(VLOOKUP($D26,借入1!$D$18:$J$42,$G$1,FALSE),0)</f>
        <v>0</v>
      </c>
      <c r="G26" s="15">
        <f>IFERROR(VLOOKUP($D26,借入2!$D$18:$I$42,$G$1,FALSE),0)</f>
        <v>0</v>
      </c>
      <c r="H26" s="15">
        <f>IFERROR(VLOOKUP($D26,借入3!$D$18:$I$42,$G$1,FALSE),0)</f>
        <v>0</v>
      </c>
      <c r="I26" s="15">
        <f>IFERROR(VLOOKUP($D26,借入4!$D$18:$I$42,$G$1,FALSE),0)</f>
        <v>0</v>
      </c>
      <c r="J26" s="15">
        <f>IFERROR(VLOOKUP($D26,借入5!$D$18:$I$42,$G$1,FALSE),0)</f>
        <v>0</v>
      </c>
      <c r="K26" s="15">
        <f>IFERROR(VLOOKUP($D26,借入6!$D$18:$I$42,$G$1,FALSE),0)</f>
        <v>0</v>
      </c>
      <c r="L26" s="15">
        <f>IFERROR(VLOOKUP($D26,借入7!$D$18:$I$42,$G$1,FALSE),0)</f>
        <v>0</v>
      </c>
      <c r="M26" s="15">
        <f>IFERROR(VLOOKUP($D26,借入8!$D$18:$I$42,$G$1,FALSE),0)</f>
        <v>0</v>
      </c>
      <c r="N26" s="15">
        <f>IFERROR(VLOOKUP($D26,借入9!$D$18:$I$42,$G$1,FALSE),0)</f>
        <v>0</v>
      </c>
      <c r="O26" s="15">
        <f>IFERROR(VLOOKUP($D26,借入10!$D$18:$I$42,$G$1,FALSE),0)</f>
        <v>0</v>
      </c>
      <c r="P26" s="15">
        <f>IFERROR(VLOOKUP($D26,借入11!$D$18:$I$42,$G$1,FALSE),0)</f>
        <v>0</v>
      </c>
      <c r="Q26" s="15">
        <f>IFERROR(VLOOKUP($D26,借入12!$D$18:$I$42,$G$1,FALSE),0)</f>
        <v>0</v>
      </c>
      <c r="R26" s="15">
        <f>IFERROR(VLOOKUP($D26,借入13!$D$18:$I$42,$G$1,FALSE),0)</f>
        <v>0</v>
      </c>
      <c r="S26" s="15">
        <f>IFERROR(VLOOKUP($D26,借入14!$D$18:$I$42,$G$1,FALSE),0)</f>
        <v>0</v>
      </c>
      <c r="T26" s="15">
        <f>IFERROR(VLOOKUP($D26,借入15!$D$18:$I$42,$G$1,FALSE),0)</f>
        <v>0</v>
      </c>
      <c r="U26" s="15">
        <f>IFERROR(VLOOKUP($D26,借入16!$D$18:$I$42,$G$1,FALSE),0)</f>
        <v>0</v>
      </c>
      <c r="V26" s="15">
        <f>IFERROR(VLOOKUP($D26,借入17!$D$18:$I$42,$G$1,FALSE),0)</f>
        <v>0</v>
      </c>
      <c r="W26" s="15">
        <f>IFERROR(VLOOKUP($D26,借入18!$D$18:$I$42,$G$1,FALSE),0)</f>
        <v>0</v>
      </c>
      <c r="X26" s="15">
        <f>IFERROR(VLOOKUP($D26,借入19!$D$18:$I$42,$G$1,FALSE),0)</f>
        <v>0</v>
      </c>
      <c r="Y26" s="15">
        <f>IFERROR(VLOOKUP($D26,借入20!$D$18:$I$42,$G$1,FALSE),0)</f>
        <v>0</v>
      </c>
      <c r="Z26" s="15">
        <f>IFERROR(VLOOKUP($D26,借入21!$D$18:$I$42,$G$1,FALSE),0)</f>
        <v>0</v>
      </c>
      <c r="AA26" s="15">
        <f>IFERROR(VLOOKUP($D26,借入22!$D$18:$I$42,$G$1,FALSE),0)</f>
        <v>0</v>
      </c>
      <c r="AB26" s="15">
        <f>IFERROR(VLOOKUP($D26,借入23!$D$18:$I$42,$G$1,FALSE),0)</f>
        <v>0</v>
      </c>
      <c r="AC26" s="15">
        <f>IFERROR(VLOOKUP($D26,借入24!$D$18:$I$42,$G$1,FALSE),0)</f>
        <v>0</v>
      </c>
      <c r="AD26" s="15">
        <f>IFERROR(VLOOKUP($D26,借入25!$D$18:$I$42,$G$1,FALSE),0)</f>
        <v>0</v>
      </c>
    </row>
    <row r="27" spans="2:30">
      <c r="B27" s="26">
        <f t="shared" si="1"/>
        <v>23</v>
      </c>
      <c r="C27" s="65" t="e">
        <f>VLOOKUP(D27,'和歴-西暦'!$C:$D,2,FALSE)</f>
        <v>#N/A</v>
      </c>
      <c r="D27" s="66" t="e">
        <f t="shared" si="1"/>
        <v>#N/A</v>
      </c>
      <c r="E27" s="34">
        <f t="shared" si="0"/>
        <v>0</v>
      </c>
      <c r="F27" s="15">
        <f>IFERROR(VLOOKUP($D27,借入1!$D$18:$J$42,$G$1,FALSE),0)</f>
        <v>0</v>
      </c>
      <c r="G27" s="15">
        <f>IFERROR(VLOOKUP($D27,借入2!$D$18:$I$42,$G$1,FALSE),0)</f>
        <v>0</v>
      </c>
      <c r="H27" s="15">
        <f>IFERROR(VLOOKUP($D27,借入3!$D$18:$I$42,$G$1,FALSE),0)</f>
        <v>0</v>
      </c>
      <c r="I27" s="15">
        <f>IFERROR(VLOOKUP($D27,借入4!$D$18:$I$42,$G$1,FALSE),0)</f>
        <v>0</v>
      </c>
      <c r="J27" s="15">
        <f>IFERROR(VLOOKUP($D27,借入5!$D$18:$I$42,$G$1,FALSE),0)</f>
        <v>0</v>
      </c>
      <c r="K27" s="15">
        <f>IFERROR(VLOOKUP($D27,借入6!$D$18:$I$42,$G$1,FALSE),0)</f>
        <v>0</v>
      </c>
      <c r="L27" s="15">
        <f>IFERROR(VLOOKUP($D27,借入7!$D$18:$I$42,$G$1,FALSE),0)</f>
        <v>0</v>
      </c>
      <c r="M27" s="15">
        <f>IFERROR(VLOOKUP($D27,借入8!$D$18:$I$42,$G$1,FALSE),0)</f>
        <v>0</v>
      </c>
      <c r="N27" s="15">
        <f>IFERROR(VLOOKUP($D27,借入9!$D$18:$I$42,$G$1,FALSE),0)</f>
        <v>0</v>
      </c>
      <c r="O27" s="15">
        <f>IFERROR(VLOOKUP($D27,借入10!$D$18:$I$42,$G$1,FALSE),0)</f>
        <v>0</v>
      </c>
      <c r="P27" s="15">
        <f>IFERROR(VLOOKUP($D27,借入11!$D$18:$I$42,$G$1,FALSE),0)</f>
        <v>0</v>
      </c>
      <c r="Q27" s="15">
        <f>IFERROR(VLOOKUP($D27,借入12!$D$18:$I$42,$G$1,FALSE),0)</f>
        <v>0</v>
      </c>
      <c r="R27" s="15">
        <f>IFERROR(VLOOKUP($D27,借入13!$D$18:$I$42,$G$1,FALSE),0)</f>
        <v>0</v>
      </c>
      <c r="S27" s="15">
        <f>IFERROR(VLOOKUP($D27,借入14!$D$18:$I$42,$G$1,FALSE),0)</f>
        <v>0</v>
      </c>
      <c r="T27" s="15">
        <f>IFERROR(VLOOKUP($D27,借入15!$D$18:$I$42,$G$1,FALSE),0)</f>
        <v>0</v>
      </c>
      <c r="U27" s="15">
        <f>IFERROR(VLOOKUP($D27,借入16!$D$18:$I$42,$G$1,FALSE),0)</f>
        <v>0</v>
      </c>
      <c r="V27" s="15">
        <f>IFERROR(VLOOKUP($D27,借入17!$D$18:$I$42,$G$1,FALSE),0)</f>
        <v>0</v>
      </c>
      <c r="W27" s="15">
        <f>IFERROR(VLOOKUP($D27,借入18!$D$18:$I$42,$G$1,FALSE),0)</f>
        <v>0</v>
      </c>
      <c r="X27" s="15">
        <f>IFERROR(VLOOKUP($D27,借入19!$D$18:$I$42,$G$1,FALSE),0)</f>
        <v>0</v>
      </c>
      <c r="Y27" s="15">
        <f>IFERROR(VLOOKUP($D27,借入20!$D$18:$I$42,$G$1,FALSE),0)</f>
        <v>0</v>
      </c>
      <c r="Z27" s="15">
        <f>IFERROR(VLOOKUP($D27,借入21!$D$18:$I$42,$G$1,FALSE),0)</f>
        <v>0</v>
      </c>
      <c r="AA27" s="15">
        <f>IFERROR(VLOOKUP($D27,借入22!$D$18:$I$42,$G$1,FALSE),0)</f>
        <v>0</v>
      </c>
      <c r="AB27" s="15">
        <f>IFERROR(VLOOKUP($D27,借入23!$D$18:$I$42,$G$1,FALSE),0)</f>
        <v>0</v>
      </c>
      <c r="AC27" s="15">
        <f>IFERROR(VLOOKUP($D27,借入24!$D$18:$I$42,$G$1,FALSE),0)</f>
        <v>0</v>
      </c>
      <c r="AD27" s="15">
        <f>IFERROR(VLOOKUP($D27,借入25!$D$18:$I$42,$G$1,FALSE),0)</f>
        <v>0</v>
      </c>
    </row>
    <row r="28" spans="2:30">
      <c r="B28" s="26">
        <f t="shared" si="1"/>
        <v>24</v>
      </c>
      <c r="C28" s="65" t="e">
        <f>VLOOKUP(D28,'和歴-西暦'!$C:$D,2,FALSE)</f>
        <v>#N/A</v>
      </c>
      <c r="D28" s="66" t="e">
        <f t="shared" si="1"/>
        <v>#N/A</v>
      </c>
      <c r="E28" s="34">
        <f t="shared" si="0"/>
        <v>0</v>
      </c>
      <c r="F28" s="15">
        <f>IFERROR(VLOOKUP($D28,借入1!$D$18:$J$42,$G$1,FALSE),0)</f>
        <v>0</v>
      </c>
      <c r="G28" s="15">
        <f>IFERROR(VLOOKUP($D28,借入2!$D$18:$I$42,$G$1,FALSE),0)</f>
        <v>0</v>
      </c>
      <c r="H28" s="15">
        <f>IFERROR(VLOOKUP($D28,借入3!$D$18:$I$42,$G$1,FALSE),0)</f>
        <v>0</v>
      </c>
      <c r="I28" s="15">
        <f>IFERROR(VLOOKUP($D28,借入4!$D$18:$I$42,$G$1,FALSE),0)</f>
        <v>0</v>
      </c>
      <c r="J28" s="15">
        <f>IFERROR(VLOOKUP($D28,借入5!$D$18:$I$42,$G$1,FALSE),0)</f>
        <v>0</v>
      </c>
      <c r="K28" s="15">
        <f>IFERROR(VLOOKUP($D28,借入6!$D$18:$I$42,$G$1,FALSE),0)</f>
        <v>0</v>
      </c>
      <c r="L28" s="15">
        <f>IFERROR(VLOOKUP($D28,借入7!$D$18:$I$42,$G$1,FALSE),0)</f>
        <v>0</v>
      </c>
      <c r="M28" s="15">
        <f>IFERROR(VLOOKUP($D28,借入8!$D$18:$I$42,$G$1,FALSE),0)</f>
        <v>0</v>
      </c>
      <c r="N28" s="15">
        <f>IFERROR(VLOOKUP($D28,借入9!$D$18:$I$42,$G$1,FALSE),0)</f>
        <v>0</v>
      </c>
      <c r="O28" s="15">
        <f>IFERROR(VLOOKUP($D28,借入10!$D$18:$I$42,$G$1,FALSE),0)</f>
        <v>0</v>
      </c>
      <c r="P28" s="15">
        <f>IFERROR(VLOOKUP($D28,借入11!$D$18:$I$42,$G$1,FALSE),0)</f>
        <v>0</v>
      </c>
      <c r="Q28" s="15">
        <f>IFERROR(VLOOKUP($D28,借入12!$D$18:$I$42,$G$1,FALSE),0)</f>
        <v>0</v>
      </c>
      <c r="R28" s="15">
        <f>IFERROR(VLOOKUP($D28,借入13!$D$18:$I$42,$G$1,FALSE),0)</f>
        <v>0</v>
      </c>
      <c r="S28" s="15">
        <f>IFERROR(VLOOKUP($D28,借入14!$D$18:$I$42,$G$1,FALSE),0)</f>
        <v>0</v>
      </c>
      <c r="T28" s="15">
        <f>IFERROR(VLOOKUP($D28,借入15!$D$18:$I$42,$G$1,FALSE),0)</f>
        <v>0</v>
      </c>
      <c r="U28" s="15">
        <f>IFERROR(VLOOKUP($D28,借入16!$D$18:$I$42,$G$1,FALSE),0)</f>
        <v>0</v>
      </c>
      <c r="V28" s="15">
        <f>IFERROR(VLOOKUP($D28,借入17!$D$18:$I$42,$G$1,FALSE),0)</f>
        <v>0</v>
      </c>
      <c r="W28" s="15">
        <f>IFERROR(VLOOKUP($D28,借入18!$D$18:$I$42,$G$1,FALSE),0)</f>
        <v>0</v>
      </c>
      <c r="X28" s="15">
        <f>IFERROR(VLOOKUP($D28,借入19!$D$18:$I$42,$G$1,FALSE),0)</f>
        <v>0</v>
      </c>
      <c r="Y28" s="15">
        <f>IFERROR(VLOOKUP($D28,借入20!$D$18:$I$42,$G$1,FALSE),0)</f>
        <v>0</v>
      </c>
      <c r="Z28" s="15">
        <f>IFERROR(VLOOKUP($D28,借入21!$D$18:$I$42,$G$1,FALSE),0)</f>
        <v>0</v>
      </c>
      <c r="AA28" s="15">
        <f>IFERROR(VLOOKUP($D28,借入22!$D$18:$I$42,$G$1,FALSE),0)</f>
        <v>0</v>
      </c>
      <c r="AB28" s="15">
        <f>IFERROR(VLOOKUP($D28,借入23!$D$18:$I$42,$G$1,FALSE),0)</f>
        <v>0</v>
      </c>
      <c r="AC28" s="15">
        <f>IFERROR(VLOOKUP($D28,借入24!$D$18:$I$42,$G$1,FALSE),0)</f>
        <v>0</v>
      </c>
      <c r="AD28" s="15">
        <f>IFERROR(VLOOKUP($D28,借入25!$D$18:$I$42,$G$1,FALSE),0)</f>
        <v>0</v>
      </c>
    </row>
    <row r="29" spans="2:30">
      <c r="B29" s="26">
        <f t="shared" si="1"/>
        <v>25</v>
      </c>
      <c r="C29" s="65" t="e">
        <f>VLOOKUP(D29,'和歴-西暦'!$C:$D,2,FALSE)</f>
        <v>#N/A</v>
      </c>
      <c r="D29" s="66" t="e">
        <f t="shared" si="1"/>
        <v>#N/A</v>
      </c>
      <c r="E29" s="34">
        <f t="shared" si="0"/>
        <v>0</v>
      </c>
      <c r="F29" s="15">
        <f>IFERROR(VLOOKUP($D29,借入1!$D$18:$J$42,$G$1,FALSE),0)</f>
        <v>0</v>
      </c>
      <c r="G29" s="15">
        <f>IFERROR(VLOOKUP($D29,借入2!$D$18:$I$42,$G$1,FALSE),0)</f>
        <v>0</v>
      </c>
      <c r="H29" s="15">
        <f>IFERROR(VLOOKUP($D29,借入3!$D$18:$I$42,$G$1,FALSE),0)</f>
        <v>0</v>
      </c>
      <c r="I29" s="15">
        <f>IFERROR(VLOOKUP($D29,借入4!$D$18:$I$42,$G$1,FALSE),0)</f>
        <v>0</v>
      </c>
      <c r="J29" s="15">
        <f>IFERROR(VLOOKUP($D29,借入5!$D$18:$I$42,$G$1,FALSE),0)</f>
        <v>0</v>
      </c>
      <c r="K29" s="15">
        <f>IFERROR(VLOOKUP($D29,借入6!$D$18:$I$42,$G$1,FALSE),0)</f>
        <v>0</v>
      </c>
      <c r="L29" s="15">
        <f>IFERROR(VLOOKUP($D29,借入7!$D$18:$I$42,$G$1,FALSE),0)</f>
        <v>0</v>
      </c>
      <c r="M29" s="15">
        <f>IFERROR(VLOOKUP($D29,借入8!$D$18:$I$42,$G$1,FALSE),0)</f>
        <v>0</v>
      </c>
      <c r="N29" s="15">
        <f>IFERROR(VLOOKUP($D29,借入9!$D$18:$I$42,$G$1,FALSE),0)</f>
        <v>0</v>
      </c>
      <c r="O29" s="15">
        <f>IFERROR(VLOOKUP($D29,借入10!$D$18:$I$42,$G$1,FALSE),0)</f>
        <v>0</v>
      </c>
      <c r="P29" s="15">
        <f>IFERROR(VLOOKUP($D29,借入11!$D$18:$I$42,$G$1,FALSE),0)</f>
        <v>0</v>
      </c>
      <c r="Q29" s="15">
        <f>IFERROR(VLOOKUP($D29,借入12!$D$18:$I$42,$G$1,FALSE),0)</f>
        <v>0</v>
      </c>
      <c r="R29" s="15">
        <f>IFERROR(VLOOKUP($D29,借入13!$D$18:$I$42,$G$1,FALSE),0)</f>
        <v>0</v>
      </c>
      <c r="S29" s="15">
        <f>IFERROR(VLOOKUP($D29,借入14!$D$18:$I$42,$G$1,FALSE),0)</f>
        <v>0</v>
      </c>
      <c r="T29" s="15">
        <f>IFERROR(VLOOKUP($D29,借入15!$D$18:$I$42,$G$1,FALSE),0)</f>
        <v>0</v>
      </c>
      <c r="U29" s="15">
        <f>IFERROR(VLOOKUP($D29,借入16!$D$18:$I$42,$G$1,FALSE),0)</f>
        <v>0</v>
      </c>
      <c r="V29" s="15">
        <f>IFERROR(VLOOKUP($D29,借入17!$D$18:$I$42,$G$1,FALSE),0)</f>
        <v>0</v>
      </c>
      <c r="W29" s="15">
        <f>IFERROR(VLOOKUP($D29,借入18!$D$18:$I$42,$G$1,FALSE),0)</f>
        <v>0</v>
      </c>
      <c r="X29" s="15">
        <f>IFERROR(VLOOKUP($D29,借入19!$D$18:$I$42,$G$1,FALSE),0)</f>
        <v>0</v>
      </c>
      <c r="Y29" s="15">
        <f>IFERROR(VLOOKUP($D29,借入20!$D$18:$I$42,$G$1,FALSE),0)</f>
        <v>0</v>
      </c>
      <c r="Z29" s="15">
        <f>IFERROR(VLOOKUP($D29,借入21!$D$18:$I$42,$G$1,FALSE),0)</f>
        <v>0</v>
      </c>
      <c r="AA29" s="15">
        <f>IFERROR(VLOOKUP($D29,借入22!$D$18:$I$42,$G$1,FALSE),0)</f>
        <v>0</v>
      </c>
      <c r="AB29" s="15">
        <f>IFERROR(VLOOKUP($D29,借入23!$D$18:$I$42,$G$1,FALSE),0)</f>
        <v>0</v>
      </c>
      <c r="AC29" s="15">
        <f>IFERROR(VLOOKUP($D29,借入24!$D$18:$I$42,$G$1,FALSE),0)</f>
        <v>0</v>
      </c>
      <c r="AD29" s="15">
        <f>IFERROR(VLOOKUP($D29,借入25!$D$18:$I$42,$G$1,FALSE),0)</f>
        <v>0</v>
      </c>
    </row>
    <row r="30" spans="2:30">
      <c r="B30" s="26">
        <f t="shared" si="1"/>
        <v>26</v>
      </c>
      <c r="C30" s="65" t="e">
        <f>VLOOKUP(D30,'和歴-西暦'!$C:$D,2,FALSE)</f>
        <v>#N/A</v>
      </c>
      <c r="D30" s="66" t="e">
        <f t="shared" si="1"/>
        <v>#N/A</v>
      </c>
      <c r="E30" s="34">
        <f t="shared" si="0"/>
        <v>0</v>
      </c>
      <c r="F30" s="15">
        <f>IFERROR(VLOOKUP($D30,借入1!$D$18:$J$42,$G$1,FALSE),0)</f>
        <v>0</v>
      </c>
      <c r="G30" s="15">
        <f>IFERROR(VLOOKUP($D30,借入2!$D$18:$I$42,$G$1,FALSE),0)</f>
        <v>0</v>
      </c>
      <c r="H30" s="15">
        <f>IFERROR(VLOOKUP($D30,借入3!$D$18:$I$42,$G$1,FALSE),0)</f>
        <v>0</v>
      </c>
      <c r="I30" s="15">
        <f>IFERROR(VLOOKUP($D30,借入4!$D$18:$I$42,$G$1,FALSE),0)</f>
        <v>0</v>
      </c>
      <c r="J30" s="15">
        <f>IFERROR(VLOOKUP($D30,借入5!$D$18:$I$42,$G$1,FALSE),0)</f>
        <v>0</v>
      </c>
      <c r="K30" s="15">
        <f>IFERROR(VLOOKUP($D30,借入6!$D$18:$I$42,$G$1,FALSE),0)</f>
        <v>0</v>
      </c>
      <c r="L30" s="15">
        <f>IFERROR(VLOOKUP($D30,借入7!$D$18:$I$42,$G$1,FALSE),0)</f>
        <v>0</v>
      </c>
      <c r="M30" s="15">
        <f>IFERROR(VLOOKUP($D30,借入8!$D$18:$I$42,$G$1,FALSE),0)</f>
        <v>0</v>
      </c>
      <c r="N30" s="15">
        <f>IFERROR(VLOOKUP($D30,借入9!$D$18:$I$42,$G$1,FALSE),0)</f>
        <v>0</v>
      </c>
      <c r="O30" s="15">
        <f>IFERROR(VLOOKUP($D30,借入10!$D$18:$I$42,$G$1,FALSE),0)</f>
        <v>0</v>
      </c>
      <c r="P30" s="15">
        <f>IFERROR(VLOOKUP($D30,借入11!$D$18:$I$42,$G$1,FALSE),0)</f>
        <v>0</v>
      </c>
      <c r="Q30" s="15">
        <f>IFERROR(VLOOKUP($D30,借入12!$D$18:$I$42,$G$1,FALSE),0)</f>
        <v>0</v>
      </c>
      <c r="R30" s="15">
        <f>IFERROR(VLOOKUP($D30,借入13!$D$18:$I$42,$G$1,FALSE),0)</f>
        <v>0</v>
      </c>
      <c r="S30" s="15">
        <f>IFERROR(VLOOKUP($D30,借入14!$D$18:$I$42,$G$1,FALSE),0)</f>
        <v>0</v>
      </c>
      <c r="T30" s="15">
        <f>IFERROR(VLOOKUP($D30,借入15!$D$18:$I$42,$G$1,FALSE),0)</f>
        <v>0</v>
      </c>
      <c r="U30" s="15">
        <f>IFERROR(VLOOKUP($D30,借入16!$D$18:$I$42,$G$1,FALSE),0)</f>
        <v>0</v>
      </c>
      <c r="V30" s="15">
        <f>IFERROR(VLOOKUP($D30,借入17!$D$18:$I$42,$G$1,FALSE),0)</f>
        <v>0</v>
      </c>
      <c r="W30" s="15">
        <f>IFERROR(VLOOKUP($D30,借入18!$D$18:$I$42,$G$1,FALSE),0)</f>
        <v>0</v>
      </c>
      <c r="X30" s="15">
        <f>IFERROR(VLOOKUP($D30,借入19!$D$18:$I$42,$G$1,FALSE),0)</f>
        <v>0</v>
      </c>
      <c r="Y30" s="15">
        <f>IFERROR(VLOOKUP($D30,借入20!$D$18:$I$42,$G$1,FALSE),0)</f>
        <v>0</v>
      </c>
      <c r="Z30" s="15">
        <f>IFERROR(VLOOKUP($D30,借入21!$D$18:$I$42,$G$1,FALSE),0)</f>
        <v>0</v>
      </c>
      <c r="AA30" s="15">
        <f>IFERROR(VLOOKUP($D30,借入22!$D$18:$I$42,$G$1,FALSE),0)</f>
        <v>0</v>
      </c>
      <c r="AB30" s="15">
        <f>IFERROR(VLOOKUP($D30,借入23!$D$18:$I$42,$G$1,FALSE),0)</f>
        <v>0</v>
      </c>
      <c r="AC30" s="15">
        <f>IFERROR(VLOOKUP($D30,借入24!$D$18:$I$42,$G$1,FALSE),0)</f>
        <v>0</v>
      </c>
      <c r="AD30" s="15">
        <f>IFERROR(VLOOKUP($D30,借入25!$D$18:$I$42,$G$1,FALSE),0)</f>
        <v>0</v>
      </c>
    </row>
    <row r="31" spans="2:30">
      <c r="B31" s="26">
        <f t="shared" si="1"/>
        <v>27</v>
      </c>
      <c r="C31" s="65" t="e">
        <f>VLOOKUP(D31,'和歴-西暦'!$C:$D,2,FALSE)</f>
        <v>#N/A</v>
      </c>
      <c r="D31" s="66" t="e">
        <f t="shared" si="1"/>
        <v>#N/A</v>
      </c>
      <c r="E31" s="34">
        <f t="shared" si="0"/>
        <v>0</v>
      </c>
      <c r="F31" s="15">
        <f>IFERROR(VLOOKUP($D31,借入1!$D$18:$J$42,$G$1,FALSE),0)</f>
        <v>0</v>
      </c>
      <c r="G31" s="15">
        <f>IFERROR(VLOOKUP($D31,借入2!$D$18:$I$42,$G$1,FALSE),0)</f>
        <v>0</v>
      </c>
      <c r="H31" s="15">
        <f>IFERROR(VLOOKUP($D31,借入3!$D$18:$I$42,$G$1,FALSE),0)</f>
        <v>0</v>
      </c>
      <c r="I31" s="15">
        <f>IFERROR(VLOOKUP($D31,借入4!$D$18:$I$42,$G$1,FALSE),0)</f>
        <v>0</v>
      </c>
      <c r="J31" s="15">
        <f>IFERROR(VLOOKUP($D31,借入5!$D$18:$I$42,$G$1,FALSE),0)</f>
        <v>0</v>
      </c>
      <c r="K31" s="15">
        <f>IFERROR(VLOOKUP($D31,借入6!$D$18:$I$42,$G$1,FALSE),0)</f>
        <v>0</v>
      </c>
      <c r="L31" s="15">
        <f>IFERROR(VLOOKUP($D31,借入7!$D$18:$I$42,$G$1,FALSE),0)</f>
        <v>0</v>
      </c>
      <c r="M31" s="15">
        <f>IFERROR(VLOOKUP($D31,借入8!$D$18:$I$42,$G$1,FALSE),0)</f>
        <v>0</v>
      </c>
      <c r="N31" s="15">
        <f>IFERROR(VLOOKUP($D31,借入9!$D$18:$I$42,$G$1,FALSE),0)</f>
        <v>0</v>
      </c>
      <c r="O31" s="15">
        <f>IFERROR(VLOOKUP($D31,借入10!$D$18:$I$42,$G$1,FALSE),0)</f>
        <v>0</v>
      </c>
      <c r="P31" s="15">
        <f>IFERROR(VLOOKUP($D31,借入11!$D$18:$I$42,$G$1,FALSE),0)</f>
        <v>0</v>
      </c>
      <c r="Q31" s="15">
        <f>IFERROR(VLOOKUP($D31,借入12!$D$18:$I$42,$G$1,FALSE),0)</f>
        <v>0</v>
      </c>
      <c r="R31" s="15">
        <f>IFERROR(VLOOKUP($D31,借入13!$D$18:$I$42,$G$1,FALSE),0)</f>
        <v>0</v>
      </c>
      <c r="S31" s="15">
        <f>IFERROR(VLOOKUP($D31,借入14!$D$18:$I$42,$G$1,FALSE),0)</f>
        <v>0</v>
      </c>
      <c r="T31" s="15">
        <f>IFERROR(VLOOKUP($D31,借入15!$D$18:$I$42,$G$1,FALSE),0)</f>
        <v>0</v>
      </c>
      <c r="U31" s="15">
        <f>IFERROR(VLOOKUP($D31,借入16!$D$18:$I$42,$G$1,FALSE),0)</f>
        <v>0</v>
      </c>
      <c r="V31" s="15">
        <f>IFERROR(VLOOKUP($D31,借入17!$D$18:$I$42,$G$1,FALSE),0)</f>
        <v>0</v>
      </c>
      <c r="W31" s="15">
        <f>IFERROR(VLOOKUP($D31,借入18!$D$18:$I$42,$G$1,FALSE),0)</f>
        <v>0</v>
      </c>
      <c r="X31" s="15">
        <f>IFERROR(VLOOKUP($D31,借入19!$D$18:$I$42,$G$1,FALSE),0)</f>
        <v>0</v>
      </c>
      <c r="Y31" s="15">
        <f>IFERROR(VLOOKUP($D31,借入20!$D$18:$I$42,$G$1,FALSE),0)</f>
        <v>0</v>
      </c>
      <c r="Z31" s="15">
        <f>IFERROR(VLOOKUP($D31,借入21!$D$18:$I$42,$G$1,FALSE),0)</f>
        <v>0</v>
      </c>
      <c r="AA31" s="15">
        <f>IFERROR(VLOOKUP($D31,借入22!$D$18:$I$42,$G$1,FALSE),0)</f>
        <v>0</v>
      </c>
      <c r="AB31" s="15">
        <f>IFERROR(VLOOKUP($D31,借入23!$D$18:$I$42,$G$1,FALSE),0)</f>
        <v>0</v>
      </c>
      <c r="AC31" s="15">
        <f>IFERROR(VLOOKUP($D31,借入24!$D$18:$I$42,$G$1,FALSE),0)</f>
        <v>0</v>
      </c>
      <c r="AD31" s="15">
        <f>IFERROR(VLOOKUP($D31,借入25!$D$18:$I$42,$G$1,FALSE),0)</f>
        <v>0</v>
      </c>
    </row>
    <row r="32" spans="2:30">
      <c r="B32" s="26">
        <f t="shared" si="1"/>
        <v>28</v>
      </c>
      <c r="C32" s="65" t="e">
        <f>VLOOKUP(D32,'和歴-西暦'!$C:$D,2,FALSE)</f>
        <v>#N/A</v>
      </c>
      <c r="D32" s="66" t="e">
        <f t="shared" si="1"/>
        <v>#N/A</v>
      </c>
      <c r="E32" s="34">
        <f t="shared" si="0"/>
        <v>0</v>
      </c>
      <c r="F32" s="15">
        <f>IFERROR(VLOOKUP($D32,借入1!$D$18:$J$42,$G$1,FALSE),0)</f>
        <v>0</v>
      </c>
      <c r="G32" s="15">
        <f>IFERROR(VLOOKUP($D32,借入2!$D$18:$I$42,$G$1,FALSE),0)</f>
        <v>0</v>
      </c>
      <c r="H32" s="15">
        <f>IFERROR(VLOOKUP($D32,借入3!$D$18:$I$42,$G$1,FALSE),0)</f>
        <v>0</v>
      </c>
      <c r="I32" s="15">
        <f>IFERROR(VLOOKUP($D32,借入4!$D$18:$I$42,$G$1,FALSE),0)</f>
        <v>0</v>
      </c>
      <c r="J32" s="15">
        <f>IFERROR(VLOOKUP($D32,借入5!$D$18:$I$42,$G$1,FALSE),0)</f>
        <v>0</v>
      </c>
      <c r="K32" s="15">
        <f>IFERROR(VLOOKUP($D32,借入6!$D$18:$I$42,$G$1,FALSE),0)</f>
        <v>0</v>
      </c>
      <c r="L32" s="15">
        <f>IFERROR(VLOOKUP($D32,借入7!$D$18:$I$42,$G$1,FALSE),0)</f>
        <v>0</v>
      </c>
      <c r="M32" s="15">
        <f>IFERROR(VLOOKUP($D32,借入8!$D$18:$I$42,$G$1,FALSE),0)</f>
        <v>0</v>
      </c>
      <c r="N32" s="15">
        <f>IFERROR(VLOOKUP($D32,借入9!$D$18:$I$42,$G$1,FALSE),0)</f>
        <v>0</v>
      </c>
      <c r="O32" s="15">
        <f>IFERROR(VLOOKUP($D32,借入10!$D$18:$I$42,$G$1,FALSE),0)</f>
        <v>0</v>
      </c>
      <c r="P32" s="15">
        <f>IFERROR(VLOOKUP($D32,借入11!$D$18:$I$42,$G$1,FALSE),0)</f>
        <v>0</v>
      </c>
      <c r="Q32" s="15">
        <f>IFERROR(VLOOKUP($D32,借入12!$D$18:$I$42,$G$1,FALSE),0)</f>
        <v>0</v>
      </c>
      <c r="R32" s="15">
        <f>IFERROR(VLOOKUP($D32,借入13!$D$18:$I$42,$G$1,FALSE),0)</f>
        <v>0</v>
      </c>
      <c r="S32" s="15">
        <f>IFERROR(VLOOKUP($D32,借入14!$D$18:$I$42,$G$1,FALSE),0)</f>
        <v>0</v>
      </c>
      <c r="T32" s="15">
        <f>IFERROR(VLOOKUP($D32,借入15!$D$18:$I$42,$G$1,FALSE),0)</f>
        <v>0</v>
      </c>
      <c r="U32" s="15">
        <f>IFERROR(VLOOKUP($D32,借入16!$D$18:$I$42,$G$1,FALSE),0)</f>
        <v>0</v>
      </c>
      <c r="V32" s="15">
        <f>IFERROR(VLOOKUP($D32,借入17!$D$18:$I$42,$G$1,FALSE),0)</f>
        <v>0</v>
      </c>
      <c r="W32" s="15">
        <f>IFERROR(VLOOKUP($D32,借入18!$D$18:$I$42,$G$1,FALSE),0)</f>
        <v>0</v>
      </c>
      <c r="X32" s="15">
        <f>IFERROR(VLOOKUP($D32,借入19!$D$18:$I$42,$G$1,FALSE),0)</f>
        <v>0</v>
      </c>
      <c r="Y32" s="15">
        <f>IFERROR(VLOOKUP($D32,借入20!$D$18:$I$42,$G$1,FALSE),0)</f>
        <v>0</v>
      </c>
      <c r="Z32" s="15">
        <f>IFERROR(VLOOKUP($D32,借入21!$D$18:$I$42,$G$1,FALSE),0)</f>
        <v>0</v>
      </c>
      <c r="AA32" s="15">
        <f>IFERROR(VLOOKUP($D32,借入22!$D$18:$I$42,$G$1,FALSE),0)</f>
        <v>0</v>
      </c>
      <c r="AB32" s="15">
        <f>IFERROR(VLOOKUP($D32,借入23!$D$18:$I$42,$G$1,FALSE),0)</f>
        <v>0</v>
      </c>
      <c r="AC32" s="15">
        <f>IFERROR(VLOOKUP($D32,借入24!$D$18:$I$42,$G$1,FALSE),0)</f>
        <v>0</v>
      </c>
      <c r="AD32" s="15">
        <f>IFERROR(VLOOKUP($D32,借入25!$D$18:$I$42,$G$1,FALSE),0)</f>
        <v>0</v>
      </c>
    </row>
    <row r="33" spans="2:30">
      <c r="B33" s="26">
        <f t="shared" si="1"/>
        <v>29</v>
      </c>
      <c r="C33" s="65" t="e">
        <f>VLOOKUP(D33,'和歴-西暦'!$C:$D,2,FALSE)</f>
        <v>#N/A</v>
      </c>
      <c r="D33" s="66" t="e">
        <f t="shared" si="1"/>
        <v>#N/A</v>
      </c>
      <c r="E33" s="34">
        <f t="shared" si="0"/>
        <v>0</v>
      </c>
      <c r="F33" s="15">
        <f>IFERROR(VLOOKUP($D33,借入1!$D$18:$J$42,$G$1,FALSE),0)</f>
        <v>0</v>
      </c>
      <c r="G33" s="15">
        <f>IFERROR(VLOOKUP($D33,借入2!$D$18:$I$42,$G$1,FALSE),0)</f>
        <v>0</v>
      </c>
      <c r="H33" s="15">
        <f>IFERROR(VLOOKUP($D33,借入3!$D$18:$I$42,$G$1,FALSE),0)</f>
        <v>0</v>
      </c>
      <c r="I33" s="15">
        <f>IFERROR(VLOOKUP($D33,借入4!$D$18:$I$42,$G$1,FALSE),0)</f>
        <v>0</v>
      </c>
      <c r="J33" s="15">
        <f>IFERROR(VLOOKUP($D33,借入5!$D$18:$I$42,$G$1,FALSE),0)</f>
        <v>0</v>
      </c>
      <c r="K33" s="15">
        <f>IFERROR(VLOOKUP($D33,借入6!$D$18:$I$42,$G$1,FALSE),0)</f>
        <v>0</v>
      </c>
      <c r="L33" s="15">
        <f>IFERROR(VLOOKUP($D33,借入7!$D$18:$I$42,$G$1,FALSE),0)</f>
        <v>0</v>
      </c>
      <c r="M33" s="15">
        <f>IFERROR(VLOOKUP($D33,借入8!$D$18:$I$42,$G$1,FALSE),0)</f>
        <v>0</v>
      </c>
      <c r="N33" s="15">
        <f>IFERROR(VLOOKUP($D33,借入9!$D$18:$I$42,$G$1,FALSE),0)</f>
        <v>0</v>
      </c>
      <c r="O33" s="15">
        <f>IFERROR(VLOOKUP($D33,借入10!$D$18:$I$42,$G$1,FALSE),0)</f>
        <v>0</v>
      </c>
      <c r="P33" s="15">
        <f>IFERROR(VLOOKUP($D33,借入11!$D$18:$I$42,$G$1,FALSE),0)</f>
        <v>0</v>
      </c>
      <c r="Q33" s="15">
        <f>IFERROR(VLOOKUP($D33,借入12!$D$18:$I$42,$G$1,FALSE),0)</f>
        <v>0</v>
      </c>
      <c r="R33" s="15">
        <f>IFERROR(VLOOKUP($D33,借入13!$D$18:$I$42,$G$1,FALSE),0)</f>
        <v>0</v>
      </c>
      <c r="S33" s="15">
        <f>IFERROR(VLOOKUP($D33,借入14!$D$18:$I$42,$G$1,FALSE),0)</f>
        <v>0</v>
      </c>
      <c r="T33" s="15">
        <f>IFERROR(VLOOKUP($D33,借入15!$D$18:$I$42,$G$1,FALSE),0)</f>
        <v>0</v>
      </c>
      <c r="U33" s="15">
        <f>IFERROR(VLOOKUP($D33,借入16!$D$18:$I$42,$G$1,FALSE),0)</f>
        <v>0</v>
      </c>
      <c r="V33" s="15">
        <f>IFERROR(VLOOKUP($D33,借入17!$D$18:$I$42,$G$1,FALSE),0)</f>
        <v>0</v>
      </c>
      <c r="W33" s="15">
        <f>IFERROR(VLOOKUP($D33,借入18!$D$18:$I$42,$G$1,FALSE),0)</f>
        <v>0</v>
      </c>
      <c r="X33" s="15">
        <f>IFERROR(VLOOKUP($D33,借入19!$D$18:$I$42,$G$1,FALSE),0)</f>
        <v>0</v>
      </c>
      <c r="Y33" s="15">
        <f>IFERROR(VLOOKUP($D33,借入20!$D$18:$I$42,$G$1,FALSE),0)</f>
        <v>0</v>
      </c>
      <c r="Z33" s="15">
        <f>IFERROR(VLOOKUP($D33,借入21!$D$18:$I$42,$G$1,FALSE),0)</f>
        <v>0</v>
      </c>
      <c r="AA33" s="15">
        <f>IFERROR(VLOOKUP($D33,借入22!$D$18:$I$42,$G$1,FALSE),0)</f>
        <v>0</v>
      </c>
      <c r="AB33" s="15">
        <f>IFERROR(VLOOKUP($D33,借入23!$D$18:$I$42,$G$1,FALSE),0)</f>
        <v>0</v>
      </c>
      <c r="AC33" s="15">
        <f>IFERROR(VLOOKUP($D33,借入24!$D$18:$I$42,$G$1,FALSE),0)</f>
        <v>0</v>
      </c>
      <c r="AD33" s="15">
        <f>IFERROR(VLOOKUP($D33,借入25!$D$18:$I$42,$G$1,FALSE),0)</f>
        <v>0</v>
      </c>
    </row>
    <row r="34" spans="2:30">
      <c r="B34" s="26">
        <f t="shared" si="1"/>
        <v>30</v>
      </c>
      <c r="C34" s="65" t="e">
        <f>VLOOKUP(D34,'和歴-西暦'!$C:$D,2,FALSE)</f>
        <v>#N/A</v>
      </c>
      <c r="D34" s="66" t="e">
        <f t="shared" si="1"/>
        <v>#N/A</v>
      </c>
      <c r="E34" s="34">
        <f t="shared" si="0"/>
        <v>0</v>
      </c>
      <c r="F34" s="15">
        <f>IFERROR(VLOOKUP($D34,借入1!$D$18:$J$42,$G$1,FALSE),0)</f>
        <v>0</v>
      </c>
      <c r="G34" s="15">
        <f>IFERROR(VLOOKUP($D34,借入2!$D$18:$I$42,$G$1,FALSE),0)</f>
        <v>0</v>
      </c>
      <c r="H34" s="15">
        <f>IFERROR(VLOOKUP($D34,借入3!$D$18:$I$42,$G$1,FALSE),0)</f>
        <v>0</v>
      </c>
      <c r="I34" s="15">
        <f>IFERROR(VLOOKUP($D34,借入4!$D$18:$I$42,$G$1,FALSE),0)</f>
        <v>0</v>
      </c>
      <c r="J34" s="15">
        <f>IFERROR(VLOOKUP($D34,借入5!$D$18:$I$42,$G$1,FALSE),0)</f>
        <v>0</v>
      </c>
      <c r="K34" s="15">
        <f>IFERROR(VLOOKUP($D34,借入6!$D$18:$I$42,$G$1,FALSE),0)</f>
        <v>0</v>
      </c>
      <c r="L34" s="15">
        <f>IFERROR(VLOOKUP($D34,借入7!$D$18:$I$42,$G$1,FALSE),0)</f>
        <v>0</v>
      </c>
      <c r="M34" s="15">
        <f>IFERROR(VLOOKUP($D34,借入8!$D$18:$I$42,$G$1,FALSE),0)</f>
        <v>0</v>
      </c>
      <c r="N34" s="15">
        <f>IFERROR(VLOOKUP($D34,借入9!$D$18:$I$42,$G$1,FALSE),0)</f>
        <v>0</v>
      </c>
      <c r="O34" s="15">
        <f>IFERROR(VLOOKUP($D34,借入10!$D$18:$I$42,$G$1,FALSE),0)</f>
        <v>0</v>
      </c>
      <c r="P34" s="15">
        <f>IFERROR(VLOOKUP($D34,借入11!$D$18:$I$42,$G$1,FALSE),0)</f>
        <v>0</v>
      </c>
      <c r="Q34" s="15">
        <f>IFERROR(VLOOKUP($D34,借入12!$D$18:$I$42,$G$1,FALSE),0)</f>
        <v>0</v>
      </c>
      <c r="R34" s="15">
        <f>IFERROR(VLOOKUP($D34,借入13!$D$18:$I$42,$G$1,FALSE),0)</f>
        <v>0</v>
      </c>
      <c r="S34" s="15">
        <f>IFERROR(VLOOKUP($D34,借入14!$D$18:$I$42,$G$1,FALSE),0)</f>
        <v>0</v>
      </c>
      <c r="T34" s="15">
        <f>IFERROR(VLOOKUP($D34,借入15!$D$18:$I$42,$G$1,FALSE),0)</f>
        <v>0</v>
      </c>
      <c r="U34" s="15">
        <f>IFERROR(VLOOKUP($D34,借入16!$D$18:$I$42,$G$1,FALSE),0)</f>
        <v>0</v>
      </c>
      <c r="V34" s="15">
        <f>IFERROR(VLOOKUP($D34,借入17!$D$18:$I$42,$G$1,FALSE),0)</f>
        <v>0</v>
      </c>
      <c r="W34" s="15">
        <f>IFERROR(VLOOKUP($D34,借入18!$D$18:$I$42,$G$1,FALSE),0)</f>
        <v>0</v>
      </c>
      <c r="X34" s="15">
        <f>IFERROR(VLOOKUP($D34,借入19!$D$18:$I$42,$G$1,FALSE),0)</f>
        <v>0</v>
      </c>
      <c r="Y34" s="15">
        <f>IFERROR(VLOOKUP($D34,借入20!$D$18:$I$42,$G$1,FALSE),0)</f>
        <v>0</v>
      </c>
      <c r="Z34" s="15">
        <f>IFERROR(VLOOKUP($D34,借入21!$D$18:$I$42,$G$1,FALSE),0)</f>
        <v>0</v>
      </c>
      <c r="AA34" s="15">
        <f>IFERROR(VLOOKUP($D34,借入22!$D$18:$I$42,$G$1,FALSE),0)</f>
        <v>0</v>
      </c>
      <c r="AB34" s="15">
        <f>IFERROR(VLOOKUP($D34,借入23!$D$18:$I$42,$G$1,FALSE),0)</f>
        <v>0</v>
      </c>
      <c r="AC34" s="15">
        <f>IFERROR(VLOOKUP($D34,借入24!$D$18:$I$42,$G$1,FALSE),0)</f>
        <v>0</v>
      </c>
      <c r="AD34" s="15">
        <f>IFERROR(VLOOKUP($D34,借入25!$D$18:$I$42,$G$1,FALSE),0)</f>
        <v>0</v>
      </c>
    </row>
    <row r="35" spans="2:30">
      <c r="B35" s="26">
        <f t="shared" si="1"/>
        <v>31</v>
      </c>
      <c r="C35" s="65" t="e">
        <f>VLOOKUP(D35,'和歴-西暦'!$C:$D,2,FALSE)</f>
        <v>#N/A</v>
      </c>
      <c r="D35" s="66" t="e">
        <f t="shared" si="1"/>
        <v>#N/A</v>
      </c>
      <c r="E35" s="34">
        <f t="shared" si="0"/>
        <v>0</v>
      </c>
      <c r="F35" s="15">
        <f>IFERROR(VLOOKUP($D35,借入1!$D$18:$J$42,$G$1,FALSE),0)</f>
        <v>0</v>
      </c>
      <c r="G35" s="15">
        <f>IFERROR(VLOOKUP($D35,借入2!$D$18:$I$42,$G$1,FALSE),0)</f>
        <v>0</v>
      </c>
      <c r="H35" s="15">
        <f>IFERROR(VLOOKUP($D35,借入3!$D$18:$I$42,$G$1,FALSE),0)</f>
        <v>0</v>
      </c>
      <c r="I35" s="15">
        <f>IFERROR(VLOOKUP($D35,借入4!$D$18:$I$42,$G$1,FALSE),0)</f>
        <v>0</v>
      </c>
      <c r="J35" s="15">
        <f>IFERROR(VLOOKUP($D35,借入5!$D$18:$I$42,$G$1,FALSE),0)</f>
        <v>0</v>
      </c>
      <c r="K35" s="15">
        <f>IFERROR(VLOOKUP($D35,借入6!$D$18:$I$42,$G$1,FALSE),0)</f>
        <v>0</v>
      </c>
      <c r="L35" s="15">
        <f>IFERROR(VLOOKUP($D35,借入7!$D$18:$I$42,$G$1,FALSE),0)</f>
        <v>0</v>
      </c>
      <c r="M35" s="15">
        <f>IFERROR(VLOOKUP($D35,借入8!$D$18:$I$42,$G$1,FALSE),0)</f>
        <v>0</v>
      </c>
      <c r="N35" s="15">
        <f>IFERROR(VLOOKUP($D35,借入9!$D$18:$I$42,$G$1,FALSE),0)</f>
        <v>0</v>
      </c>
      <c r="O35" s="15">
        <f>IFERROR(VLOOKUP($D35,借入10!$D$18:$I$42,$G$1,FALSE),0)</f>
        <v>0</v>
      </c>
      <c r="P35" s="15">
        <f>IFERROR(VLOOKUP($D35,借入11!$D$18:$I$42,$G$1,FALSE),0)</f>
        <v>0</v>
      </c>
      <c r="Q35" s="15">
        <f>IFERROR(VLOOKUP($D35,借入12!$D$18:$I$42,$G$1,FALSE),0)</f>
        <v>0</v>
      </c>
      <c r="R35" s="15">
        <f>IFERROR(VLOOKUP($D35,借入13!$D$18:$I$42,$G$1,FALSE),0)</f>
        <v>0</v>
      </c>
      <c r="S35" s="15">
        <f>IFERROR(VLOOKUP($D35,借入14!$D$18:$I$42,$G$1,FALSE),0)</f>
        <v>0</v>
      </c>
      <c r="T35" s="15">
        <f>IFERROR(VLOOKUP($D35,借入15!$D$18:$I$42,$G$1,FALSE),0)</f>
        <v>0</v>
      </c>
      <c r="U35" s="15">
        <f>IFERROR(VLOOKUP($D35,借入16!$D$18:$I$42,$G$1,FALSE),0)</f>
        <v>0</v>
      </c>
      <c r="V35" s="15">
        <f>IFERROR(VLOOKUP($D35,借入17!$D$18:$I$42,$G$1,FALSE),0)</f>
        <v>0</v>
      </c>
      <c r="W35" s="15">
        <f>IFERROR(VLOOKUP($D35,借入18!$D$18:$I$42,$G$1,FALSE),0)</f>
        <v>0</v>
      </c>
      <c r="X35" s="15">
        <f>IFERROR(VLOOKUP($D35,借入19!$D$18:$I$42,$G$1,FALSE),0)</f>
        <v>0</v>
      </c>
      <c r="Y35" s="15">
        <f>IFERROR(VLOOKUP($D35,借入20!$D$18:$I$42,$G$1,FALSE),0)</f>
        <v>0</v>
      </c>
      <c r="Z35" s="15">
        <f>IFERROR(VLOOKUP($D35,借入21!$D$18:$I$42,$G$1,FALSE),0)</f>
        <v>0</v>
      </c>
      <c r="AA35" s="15">
        <f>IFERROR(VLOOKUP($D35,借入22!$D$18:$I$42,$G$1,FALSE),0)</f>
        <v>0</v>
      </c>
      <c r="AB35" s="15">
        <f>IFERROR(VLOOKUP($D35,借入23!$D$18:$I$42,$G$1,FALSE),0)</f>
        <v>0</v>
      </c>
      <c r="AC35" s="15">
        <f>IFERROR(VLOOKUP($D35,借入24!$D$18:$I$42,$G$1,FALSE),0)</f>
        <v>0</v>
      </c>
      <c r="AD35" s="15">
        <f>IFERROR(VLOOKUP($D35,借入25!$D$18:$I$42,$G$1,FALSE),0)</f>
        <v>0</v>
      </c>
    </row>
    <row r="36" spans="2:30">
      <c r="B36" s="26">
        <f t="shared" si="1"/>
        <v>32</v>
      </c>
      <c r="C36" s="65" t="e">
        <f>VLOOKUP(D36,'和歴-西暦'!$C:$D,2,FALSE)</f>
        <v>#N/A</v>
      </c>
      <c r="D36" s="66" t="e">
        <f t="shared" si="1"/>
        <v>#N/A</v>
      </c>
      <c r="E36" s="34">
        <f t="shared" si="0"/>
        <v>0</v>
      </c>
      <c r="F36" s="15">
        <f>IFERROR(VLOOKUP($D36,借入1!$D$18:$J$42,$G$1,FALSE),0)</f>
        <v>0</v>
      </c>
      <c r="G36" s="15">
        <f>IFERROR(VLOOKUP($D36,借入2!$D$18:$I$42,$G$1,FALSE),0)</f>
        <v>0</v>
      </c>
      <c r="H36" s="15">
        <f>IFERROR(VLOOKUP($D36,借入3!$D$18:$I$42,$G$1,FALSE),0)</f>
        <v>0</v>
      </c>
      <c r="I36" s="15">
        <f>IFERROR(VLOOKUP($D36,借入4!$D$18:$I$42,$G$1,FALSE),0)</f>
        <v>0</v>
      </c>
      <c r="J36" s="15">
        <f>IFERROR(VLOOKUP($D36,借入5!$D$18:$I$42,$G$1,FALSE),0)</f>
        <v>0</v>
      </c>
      <c r="K36" s="15">
        <f>IFERROR(VLOOKUP($D36,借入6!$D$18:$I$42,$G$1,FALSE),0)</f>
        <v>0</v>
      </c>
      <c r="L36" s="15">
        <f>IFERROR(VLOOKUP($D36,借入7!$D$18:$I$42,$G$1,FALSE),0)</f>
        <v>0</v>
      </c>
      <c r="M36" s="15">
        <f>IFERROR(VLOOKUP($D36,借入8!$D$18:$I$42,$G$1,FALSE),0)</f>
        <v>0</v>
      </c>
      <c r="N36" s="15">
        <f>IFERROR(VLOOKUP($D36,借入9!$D$18:$I$42,$G$1,FALSE),0)</f>
        <v>0</v>
      </c>
      <c r="O36" s="15">
        <f>IFERROR(VLOOKUP($D36,借入10!$D$18:$I$42,$G$1,FALSE),0)</f>
        <v>0</v>
      </c>
      <c r="P36" s="15">
        <f>IFERROR(VLOOKUP($D36,借入11!$D$18:$I$42,$G$1,FALSE),0)</f>
        <v>0</v>
      </c>
      <c r="Q36" s="15">
        <f>IFERROR(VLOOKUP($D36,借入12!$D$18:$I$42,$G$1,FALSE),0)</f>
        <v>0</v>
      </c>
      <c r="R36" s="15">
        <f>IFERROR(VLOOKUP($D36,借入13!$D$18:$I$42,$G$1,FALSE),0)</f>
        <v>0</v>
      </c>
      <c r="S36" s="15">
        <f>IFERROR(VLOOKUP($D36,借入14!$D$18:$I$42,$G$1,FALSE),0)</f>
        <v>0</v>
      </c>
      <c r="T36" s="15">
        <f>IFERROR(VLOOKUP($D36,借入15!$D$18:$I$42,$G$1,FALSE),0)</f>
        <v>0</v>
      </c>
      <c r="U36" s="15">
        <f>IFERROR(VLOOKUP($D36,借入16!$D$18:$I$42,$G$1,FALSE),0)</f>
        <v>0</v>
      </c>
      <c r="V36" s="15">
        <f>IFERROR(VLOOKUP($D36,借入17!$D$18:$I$42,$G$1,FALSE),0)</f>
        <v>0</v>
      </c>
      <c r="W36" s="15">
        <f>IFERROR(VLOOKUP($D36,借入18!$D$18:$I$42,$G$1,FALSE),0)</f>
        <v>0</v>
      </c>
      <c r="X36" s="15">
        <f>IFERROR(VLOOKUP($D36,借入19!$D$18:$I$42,$G$1,FALSE),0)</f>
        <v>0</v>
      </c>
      <c r="Y36" s="15">
        <f>IFERROR(VLOOKUP($D36,借入20!$D$18:$I$42,$G$1,FALSE),0)</f>
        <v>0</v>
      </c>
      <c r="Z36" s="15">
        <f>IFERROR(VLOOKUP($D36,借入21!$D$18:$I$42,$G$1,FALSE),0)</f>
        <v>0</v>
      </c>
      <c r="AA36" s="15">
        <f>IFERROR(VLOOKUP($D36,借入22!$D$18:$I$42,$G$1,FALSE),0)</f>
        <v>0</v>
      </c>
      <c r="AB36" s="15">
        <f>IFERROR(VLOOKUP($D36,借入23!$D$18:$I$42,$G$1,FALSE),0)</f>
        <v>0</v>
      </c>
      <c r="AC36" s="15">
        <f>IFERROR(VLOOKUP($D36,借入24!$D$18:$I$42,$G$1,FALSE),0)</f>
        <v>0</v>
      </c>
      <c r="AD36" s="15">
        <f>IFERROR(VLOOKUP($D36,借入25!$D$18:$I$42,$G$1,FALSE),0)</f>
        <v>0</v>
      </c>
    </row>
    <row r="37" spans="2:30">
      <c r="B37" s="26">
        <f t="shared" si="1"/>
        <v>33</v>
      </c>
      <c r="C37" s="65" t="e">
        <f>VLOOKUP(D37,'和歴-西暦'!$C:$D,2,FALSE)</f>
        <v>#N/A</v>
      </c>
      <c r="D37" s="66" t="e">
        <f t="shared" si="1"/>
        <v>#N/A</v>
      </c>
      <c r="E37" s="34">
        <f t="shared" si="0"/>
        <v>0</v>
      </c>
      <c r="F37" s="15">
        <f>IFERROR(VLOOKUP($D37,借入1!$D$18:$J$42,$G$1,FALSE),0)</f>
        <v>0</v>
      </c>
      <c r="G37" s="15">
        <f>IFERROR(VLOOKUP($D37,借入2!$D$18:$I$42,$G$1,FALSE),0)</f>
        <v>0</v>
      </c>
      <c r="H37" s="15">
        <f>IFERROR(VLOOKUP($D37,借入3!$D$18:$I$42,$G$1,FALSE),0)</f>
        <v>0</v>
      </c>
      <c r="I37" s="15">
        <f>IFERROR(VLOOKUP($D37,借入4!$D$18:$I$42,$G$1,FALSE),0)</f>
        <v>0</v>
      </c>
      <c r="J37" s="15">
        <f>IFERROR(VLOOKUP($D37,借入5!$D$18:$I$42,$G$1,FALSE),0)</f>
        <v>0</v>
      </c>
      <c r="K37" s="15">
        <f>IFERROR(VLOOKUP($D37,借入6!$D$18:$I$42,$G$1,FALSE),0)</f>
        <v>0</v>
      </c>
      <c r="L37" s="15">
        <f>IFERROR(VLOOKUP($D37,借入7!$D$18:$I$42,$G$1,FALSE),0)</f>
        <v>0</v>
      </c>
      <c r="M37" s="15">
        <f>IFERROR(VLOOKUP($D37,借入8!$D$18:$I$42,$G$1,FALSE),0)</f>
        <v>0</v>
      </c>
      <c r="N37" s="15">
        <f>IFERROR(VLOOKUP($D37,借入9!$D$18:$I$42,$G$1,FALSE),0)</f>
        <v>0</v>
      </c>
      <c r="O37" s="15">
        <f>IFERROR(VLOOKUP($D37,借入10!$D$18:$I$42,$G$1,FALSE),0)</f>
        <v>0</v>
      </c>
      <c r="P37" s="15">
        <f>IFERROR(VLOOKUP($D37,借入11!$D$18:$I$42,$G$1,FALSE),0)</f>
        <v>0</v>
      </c>
      <c r="Q37" s="15">
        <f>IFERROR(VLOOKUP($D37,借入12!$D$18:$I$42,$G$1,FALSE),0)</f>
        <v>0</v>
      </c>
      <c r="R37" s="15">
        <f>IFERROR(VLOOKUP($D37,借入13!$D$18:$I$42,$G$1,FALSE),0)</f>
        <v>0</v>
      </c>
      <c r="S37" s="15">
        <f>IFERROR(VLOOKUP($D37,借入14!$D$18:$I$42,$G$1,FALSE),0)</f>
        <v>0</v>
      </c>
      <c r="T37" s="15">
        <f>IFERROR(VLOOKUP($D37,借入15!$D$18:$I$42,$G$1,FALSE),0)</f>
        <v>0</v>
      </c>
      <c r="U37" s="15">
        <f>IFERROR(VLOOKUP($D37,借入16!$D$18:$I$42,$G$1,FALSE),0)</f>
        <v>0</v>
      </c>
      <c r="V37" s="15">
        <f>IFERROR(VLOOKUP($D37,借入17!$D$18:$I$42,$G$1,FALSE),0)</f>
        <v>0</v>
      </c>
      <c r="W37" s="15">
        <f>IFERROR(VLOOKUP($D37,借入18!$D$18:$I$42,$G$1,FALSE),0)</f>
        <v>0</v>
      </c>
      <c r="X37" s="15">
        <f>IFERROR(VLOOKUP($D37,借入19!$D$18:$I$42,$G$1,FALSE),0)</f>
        <v>0</v>
      </c>
      <c r="Y37" s="15">
        <f>IFERROR(VLOOKUP($D37,借入20!$D$18:$I$42,$G$1,FALSE),0)</f>
        <v>0</v>
      </c>
      <c r="Z37" s="15">
        <f>IFERROR(VLOOKUP($D37,借入21!$D$18:$I$42,$G$1,FALSE),0)</f>
        <v>0</v>
      </c>
      <c r="AA37" s="15">
        <f>IFERROR(VLOOKUP($D37,借入22!$D$18:$I$42,$G$1,FALSE),0)</f>
        <v>0</v>
      </c>
      <c r="AB37" s="15">
        <f>IFERROR(VLOOKUP($D37,借入23!$D$18:$I$42,$G$1,FALSE),0)</f>
        <v>0</v>
      </c>
      <c r="AC37" s="15">
        <f>IFERROR(VLOOKUP($D37,借入24!$D$18:$I$42,$G$1,FALSE),0)</f>
        <v>0</v>
      </c>
      <c r="AD37" s="15">
        <f>IFERROR(VLOOKUP($D37,借入25!$D$18:$I$42,$G$1,FALSE),0)</f>
        <v>0</v>
      </c>
    </row>
    <row r="38" spans="2:30">
      <c r="B38" s="26">
        <f t="shared" si="1"/>
        <v>34</v>
      </c>
      <c r="C38" s="65" t="e">
        <f>VLOOKUP(D38,'和歴-西暦'!$C:$D,2,FALSE)</f>
        <v>#N/A</v>
      </c>
      <c r="D38" s="66" t="e">
        <f t="shared" si="1"/>
        <v>#N/A</v>
      </c>
      <c r="E38" s="34">
        <f t="shared" si="0"/>
        <v>0</v>
      </c>
      <c r="F38" s="15">
        <f>IFERROR(VLOOKUP($D38,借入1!$D$18:$J$42,$G$1,FALSE),0)</f>
        <v>0</v>
      </c>
      <c r="G38" s="15">
        <f>IFERROR(VLOOKUP($D38,借入2!$D$18:$I$42,$G$1,FALSE),0)</f>
        <v>0</v>
      </c>
      <c r="H38" s="15">
        <f>IFERROR(VLOOKUP($D38,借入3!$D$18:$I$42,$G$1,FALSE),0)</f>
        <v>0</v>
      </c>
      <c r="I38" s="15">
        <f>IFERROR(VLOOKUP($D38,借入4!$D$18:$I$42,$G$1,FALSE),0)</f>
        <v>0</v>
      </c>
      <c r="J38" s="15">
        <f>IFERROR(VLOOKUP($D38,借入5!$D$18:$I$42,$G$1,FALSE),0)</f>
        <v>0</v>
      </c>
      <c r="K38" s="15">
        <f>IFERROR(VLOOKUP($D38,借入6!$D$18:$I$42,$G$1,FALSE),0)</f>
        <v>0</v>
      </c>
      <c r="L38" s="15">
        <f>IFERROR(VLOOKUP($D38,借入7!$D$18:$I$42,$G$1,FALSE),0)</f>
        <v>0</v>
      </c>
      <c r="M38" s="15">
        <f>IFERROR(VLOOKUP($D38,借入8!$D$18:$I$42,$G$1,FALSE),0)</f>
        <v>0</v>
      </c>
      <c r="N38" s="15">
        <f>IFERROR(VLOOKUP($D38,借入9!$D$18:$I$42,$G$1,FALSE),0)</f>
        <v>0</v>
      </c>
      <c r="O38" s="15">
        <f>IFERROR(VLOOKUP($D38,借入10!$D$18:$I$42,$G$1,FALSE),0)</f>
        <v>0</v>
      </c>
      <c r="P38" s="15">
        <f>IFERROR(VLOOKUP($D38,借入11!$D$18:$I$42,$G$1,FALSE),0)</f>
        <v>0</v>
      </c>
      <c r="Q38" s="15">
        <f>IFERROR(VLOOKUP($D38,借入12!$D$18:$I$42,$G$1,FALSE),0)</f>
        <v>0</v>
      </c>
      <c r="R38" s="15">
        <f>IFERROR(VLOOKUP($D38,借入13!$D$18:$I$42,$G$1,FALSE),0)</f>
        <v>0</v>
      </c>
      <c r="S38" s="15">
        <f>IFERROR(VLOOKUP($D38,借入14!$D$18:$I$42,$G$1,FALSE),0)</f>
        <v>0</v>
      </c>
      <c r="T38" s="15">
        <f>IFERROR(VLOOKUP($D38,借入15!$D$18:$I$42,$G$1,FALSE),0)</f>
        <v>0</v>
      </c>
      <c r="U38" s="15">
        <f>IFERROR(VLOOKUP($D38,借入16!$D$18:$I$42,$G$1,FALSE),0)</f>
        <v>0</v>
      </c>
      <c r="V38" s="15">
        <f>IFERROR(VLOOKUP($D38,借入17!$D$18:$I$42,$G$1,FALSE),0)</f>
        <v>0</v>
      </c>
      <c r="W38" s="15">
        <f>IFERROR(VLOOKUP($D38,借入18!$D$18:$I$42,$G$1,FALSE),0)</f>
        <v>0</v>
      </c>
      <c r="X38" s="15">
        <f>IFERROR(VLOOKUP($D38,借入19!$D$18:$I$42,$G$1,FALSE),0)</f>
        <v>0</v>
      </c>
      <c r="Y38" s="15">
        <f>IFERROR(VLOOKUP($D38,借入20!$D$18:$I$42,$G$1,FALSE),0)</f>
        <v>0</v>
      </c>
      <c r="Z38" s="15">
        <f>IFERROR(VLOOKUP($D38,借入21!$D$18:$I$42,$G$1,FALSE),0)</f>
        <v>0</v>
      </c>
      <c r="AA38" s="15">
        <f>IFERROR(VLOOKUP($D38,借入22!$D$18:$I$42,$G$1,FALSE),0)</f>
        <v>0</v>
      </c>
      <c r="AB38" s="15">
        <f>IFERROR(VLOOKUP($D38,借入23!$D$18:$I$42,$G$1,FALSE),0)</f>
        <v>0</v>
      </c>
      <c r="AC38" s="15">
        <f>IFERROR(VLOOKUP($D38,借入24!$D$18:$I$42,$G$1,FALSE),0)</f>
        <v>0</v>
      </c>
      <c r="AD38" s="15">
        <f>IFERROR(VLOOKUP($D38,借入25!$D$18:$I$42,$G$1,FALSE),0)</f>
        <v>0</v>
      </c>
    </row>
    <row r="39" spans="2:30">
      <c r="B39" s="26">
        <f t="shared" si="1"/>
        <v>35</v>
      </c>
      <c r="C39" s="65" t="e">
        <f>VLOOKUP(D39,'和歴-西暦'!$C:$D,2,FALSE)</f>
        <v>#N/A</v>
      </c>
      <c r="D39" s="66" t="e">
        <f t="shared" si="1"/>
        <v>#N/A</v>
      </c>
      <c r="E39" s="34">
        <f t="shared" si="0"/>
        <v>0</v>
      </c>
      <c r="F39" s="15">
        <f>IFERROR(VLOOKUP($D39,借入1!$D$18:$J$42,$G$1,FALSE),0)</f>
        <v>0</v>
      </c>
      <c r="G39" s="15">
        <f>IFERROR(VLOOKUP($D39,借入2!$D$18:$I$42,$G$1,FALSE),0)</f>
        <v>0</v>
      </c>
      <c r="H39" s="15">
        <f>IFERROR(VLOOKUP($D39,借入3!$D$18:$I$42,$G$1,FALSE),0)</f>
        <v>0</v>
      </c>
      <c r="I39" s="15">
        <f>IFERROR(VLOOKUP($D39,借入4!$D$18:$I$42,$G$1,FALSE),0)</f>
        <v>0</v>
      </c>
      <c r="J39" s="15">
        <f>IFERROR(VLOOKUP($D39,借入5!$D$18:$I$42,$G$1,FALSE),0)</f>
        <v>0</v>
      </c>
      <c r="K39" s="15">
        <f>IFERROR(VLOOKUP($D39,借入6!$D$18:$I$42,$G$1,FALSE),0)</f>
        <v>0</v>
      </c>
      <c r="L39" s="15">
        <f>IFERROR(VLOOKUP($D39,借入7!$D$18:$I$42,$G$1,FALSE),0)</f>
        <v>0</v>
      </c>
      <c r="M39" s="15">
        <f>IFERROR(VLOOKUP($D39,借入8!$D$18:$I$42,$G$1,FALSE),0)</f>
        <v>0</v>
      </c>
      <c r="N39" s="15">
        <f>IFERROR(VLOOKUP($D39,借入9!$D$18:$I$42,$G$1,FALSE),0)</f>
        <v>0</v>
      </c>
      <c r="O39" s="15">
        <f>IFERROR(VLOOKUP($D39,借入10!$D$18:$I$42,$G$1,FALSE),0)</f>
        <v>0</v>
      </c>
      <c r="P39" s="15">
        <f>IFERROR(VLOOKUP($D39,借入11!$D$18:$I$42,$G$1,FALSE),0)</f>
        <v>0</v>
      </c>
      <c r="Q39" s="15">
        <f>IFERROR(VLOOKUP($D39,借入12!$D$18:$I$42,$G$1,FALSE),0)</f>
        <v>0</v>
      </c>
      <c r="R39" s="15">
        <f>IFERROR(VLOOKUP($D39,借入13!$D$18:$I$42,$G$1,FALSE),0)</f>
        <v>0</v>
      </c>
      <c r="S39" s="15">
        <f>IFERROR(VLOOKUP($D39,借入14!$D$18:$I$42,$G$1,FALSE),0)</f>
        <v>0</v>
      </c>
      <c r="T39" s="15">
        <f>IFERROR(VLOOKUP($D39,借入15!$D$18:$I$42,$G$1,FALSE),0)</f>
        <v>0</v>
      </c>
      <c r="U39" s="15">
        <f>IFERROR(VLOOKUP($D39,借入16!$D$18:$I$42,$G$1,FALSE),0)</f>
        <v>0</v>
      </c>
      <c r="V39" s="15">
        <f>IFERROR(VLOOKUP($D39,借入17!$D$18:$I$42,$G$1,FALSE),0)</f>
        <v>0</v>
      </c>
      <c r="W39" s="15">
        <f>IFERROR(VLOOKUP($D39,借入18!$D$18:$I$42,$G$1,FALSE),0)</f>
        <v>0</v>
      </c>
      <c r="X39" s="15">
        <f>IFERROR(VLOOKUP($D39,借入19!$D$18:$I$42,$G$1,FALSE),0)</f>
        <v>0</v>
      </c>
      <c r="Y39" s="15">
        <f>IFERROR(VLOOKUP($D39,借入20!$D$18:$I$42,$G$1,FALSE),0)</f>
        <v>0</v>
      </c>
      <c r="Z39" s="15">
        <f>IFERROR(VLOOKUP($D39,借入21!$D$18:$I$42,$G$1,FALSE),0)</f>
        <v>0</v>
      </c>
      <c r="AA39" s="15">
        <f>IFERROR(VLOOKUP($D39,借入22!$D$18:$I$42,$G$1,FALSE),0)</f>
        <v>0</v>
      </c>
      <c r="AB39" s="15">
        <f>IFERROR(VLOOKUP($D39,借入23!$D$18:$I$42,$G$1,FALSE),0)</f>
        <v>0</v>
      </c>
      <c r="AC39" s="15">
        <f>IFERROR(VLOOKUP($D39,借入24!$D$18:$I$42,$G$1,FALSE),0)</f>
        <v>0</v>
      </c>
      <c r="AD39" s="15">
        <f>IFERROR(VLOOKUP($D39,借入25!$D$18:$I$42,$G$1,FALSE),0)</f>
        <v>0</v>
      </c>
    </row>
    <row r="40" spans="2:30">
      <c r="B40" s="26">
        <f t="shared" si="1"/>
        <v>36</v>
      </c>
      <c r="C40" s="65" t="e">
        <f>VLOOKUP(D40,'和歴-西暦'!$C:$D,2,FALSE)</f>
        <v>#N/A</v>
      </c>
      <c r="D40" s="66" t="e">
        <f t="shared" si="1"/>
        <v>#N/A</v>
      </c>
      <c r="E40" s="34">
        <f t="shared" si="0"/>
        <v>0</v>
      </c>
      <c r="F40" s="15">
        <f>IFERROR(VLOOKUP($D40,借入1!$D$18:$J$42,$G$1,FALSE),0)</f>
        <v>0</v>
      </c>
      <c r="G40" s="15">
        <f>IFERROR(VLOOKUP($D40,借入2!$D$18:$I$42,$G$1,FALSE),0)</f>
        <v>0</v>
      </c>
      <c r="H40" s="15">
        <f>IFERROR(VLOOKUP($D40,借入3!$D$18:$I$42,$G$1,FALSE),0)</f>
        <v>0</v>
      </c>
      <c r="I40" s="15">
        <f>IFERROR(VLOOKUP($D40,借入4!$D$18:$I$42,$G$1,FALSE),0)</f>
        <v>0</v>
      </c>
      <c r="J40" s="15">
        <f>IFERROR(VLOOKUP($D40,借入5!$D$18:$I$42,$G$1,FALSE),0)</f>
        <v>0</v>
      </c>
      <c r="K40" s="15">
        <f>IFERROR(VLOOKUP($D40,借入6!$D$18:$I$42,$G$1,FALSE),0)</f>
        <v>0</v>
      </c>
      <c r="L40" s="15">
        <f>IFERROR(VLOOKUP($D40,借入7!$D$18:$I$42,$G$1,FALSE),0)</f>
        <v>0</v>
      </c>
      <c r="M40" s="15">
        <f>IFERROR(VLOOKUP($D40,借入8!$D$18:$I$42,$G$1,FALSE),0)</f>
        <v>0</v>
      </c>
      <c r="N40" s="15">
        <f>IFERROR(VLOOKUP($D40,借入9!$D$18:$I$42,$G$1,FALSE),0)</f>
        <v>0</v>
      </c>
      <c r="O40" s="15">
        <f>IFERROR(VLOOKUP($D40,借入10!$D$18:$I$42,$G$1,FALSE),0)</f>
        <v>0</v>
      </c>
      <c r="P40" s="15">
        <f>IFERROR(VLOOKUP($D40,借入11!$D$18:$I$42,$G$1,FALSE),0)</f>
        <v>0</v>
      </c>
      <c r="Q40" s="15">
        <f>IFERROR(VLOOKUP($D40,借入12!$D$18:$I$42,$G$1,FALSE),0)</f>
        <v>0</v>
      </c>
      <c r="R40" s="15">
        <f>IFERROR(VLOOKUP($D40,借入13!$D$18:$I$42,$G$1,FALSE),0)</f>
        <v>0</v>
      </c>
      <c r="S40" s="15">
        <f>IFERROR(VLOOKUP($D40,借入14!$D$18:$I$42,$G$1,FALSE),0)</f>
        <v>0</v>
      </c>
      <c r="T40" s="15">
        <f>IFERROR(VLOOKUP($D40,借入15!$D$18:$I$42,$G$1,FALSE),0)</f>
        <v>0</v>
      </c>
      <c r="U40" s="15">
        <f>IFERROR(VLOOKUP($D40,借入16!$D$18:$I$42,$G$1,FALSE),0)</f>
        <v>0</v>
      </c>
      <c r="V40" s="15">
        <f>IFERROR(VLOOKUP($D40,借入17!$D$18:$I$42,$G$1,FALSE),0)</f>
        <v>0</v>
      </c>
      <c r="W40" s="15">
        <f>IFERROR(VLOOKUP($D40,借入18!$D$18:$I$42,$G$1,FALSE),0)</f>
        <v>0</v>
      </c>
      <c r="X40" s="15">
        <f>IFERROR(VLOOKUP($D40,借入19!$D$18:$I$42,$G$1,FALSE),0)</f>
        <v>0</v>
      </c>
      <c r="Y40" s="15">
        <f>IFERROR(VLOOKUP($D40,借入20!$D$18:$I$42,$G$1,FALSE),0)</f>
        <v>0</v>
      </c>
      <c r="Z40" s="15">
        <f>IFERROR(VLOOKUP($D40,借入21!$D$18:$I$42,$G$1,FALSE),0)</f>
        <v>0</v>
      </c>
      <c r="AA40" s="15">
        <f>IFERROR(VLOOKUP($D40,借入22!$D$18:$I$42,$G$1,FALSE),0)</f>
        <v>0</v>
      </c>
      <c r="AB40" s="15">
        <f>IFERROR(VLOOKUP($D40,借入23!$D$18:$I$42,$G$1,FALSE),0)</f>
        <v>0</v>
      </c>
      <c r="AC40" s="15">
        <f>IFERROR(VLOOKUP($D40,借入24!$D$18:$I$42,$G$1,FALSE),0)</f>
        <v>0</v>
      </c>
      <c r="AD40" s="15">
        <f>IFERROR(VLOOKUP($D40,借入25!$D$18:$I$42,$G$1,FALSE),0)</f>
        <v>0</v>
      </c>
    </row>
    <row r="41" spans="2:30">
      <c r="B41" s="26">
        <f t="shared" si="1"/>
        <v>37</v>
      </c>
      <c r="C41" s="65" t="e">
        <f>VLOOKUP(D41,'和歴-西暦'!$C:$D,2,FALSE)</f>
        <v>#N/A</v>
      </c>
      <c r="D41" s="66" t="e">
        <f t="shared" si="1"/>
        <v>#N/A</v>
      </c>
      <c r="E41" s="34">
        <f t="shared" si="0"/>
        <v>0</v>
      </c>
      <c r="F41" s="15">
        <f>IFERROR(VLOOKUP($D41,借入1!$D$18:$J$42,$G$1,FALSE),0)</f>
        <v>0</v>
      </c>
      <c r="G41" s="15">
        <f>IFERROR(VLOOKUP($D41,借入2!$D$18:$I$42,$G$1,FALSE),0)</f>
        <v>0</v>
      </c>
      <c r="H41" s="15">
        <f>IFERROR(VLOOKUP($D41,借入3!$D$18:$I$42,$G$1,FALSE),0)</f>
        <v>0</v>
      </c>
      <c r="I41" s="15">
        <f>IFERROR(VLOOKUP($D41,借入4!$D$18:$I$42,$G$1,FALSE),0)</f>
        <v>0</v>
      </c>
      <c r="J41" s="15">
        <f>IFERROR(VLOOKUP($D41,借入5!$D$18:$I$42,$G$1,FALSE),0)</f>
        <v>0</v>
      </c>
      <c r="K41" s="15">
        <f>IFERROR(VLOOKUP($D41,借入6!$D$18:$I$42,$G$1,FALSE),0)</f>
        <v>0</v>
      </c>
      <c r="L41" s="15">
        <f>IFERROR(VLOOKUP($D41,借入7!$D$18:$I$42,$G$1,FALSE),0)</f>
        <v>0</v>
      </c>
      <c r="M41" s="15">
        <f>IFERROR(VLOOKUP($D41,借入8!$D$18:$I$42,$G$1,FALSE),0)</f>
        <v>0</v>
      </c>
      <c r="N41" s="15">
        <f>IFERROR(VLOOKUP($D41,借入9!$D$18:$I$42,$G$1,FALSE),0)</f>
        <v>0</v>
      </c>
      <c r="O41" s="15">
        <f>IFERROR(VLOOKUP($D41,借入10!$D$18:$I$42,$G$1,FALSE),0)</f>
        <v>0</v>
      </c>
      <c r="P41" s="15">
        <f>IFERROR(VLOOKUP($D41,借入11!$D$18:$I$42,$G$1,FALSE),0)</f>
        <v>0</v>
      </c>
      <c r="Q41" s="15">
        <f>IFERROR(VLOOKUP($D41,借入12!$D$18:$I$42,$G$1,FALSE),0)</f>
        <v>0</v>
      </c>
      <c r="R41" s="15">
        <f>IFERROR(VLOOKUP($D41,借入13!$D$18:$I$42,$G$1,FALSE),0)</f>
        <v>0</v>
      </c>
      <c r="S41" s="15">
        <f>IFERROR(VLOOKUP($D41,借入14!$D$18:$I$42,$G$1,FALSE),0)</f>
        <v>0</v>
      </c>
      <c r="T41" s="15">
        <f>IFERROR(VLOOKUP($D41,借入15!$D$18:$I$42,$G$1,FALSE),0)</f>
        <v>0</v>
      </c>
      <c r="U41" s="15">
        <f>IFERROR(VLOOKUP($D41,借入16!$D$18:$I$42,$G$1,FALSE),0)</f>
        <v>0</v>
      </c>
      <c r="V41" s="15">
        <f>IFERROR(VLOOKUP($D41,借入17!$D$18:$I$42,$G$1,FALSE),0)</f>
        <v>0</v>
      </c>
      <c r="W41" s="15">
        <f>IFERROR(VLOOKUP($D41,借入18!$D$18:$I$42,$G$1,FALSE),0)</f>
        <v>0</v>
      </c>
      <c r="X41" s="15">
        <f>IFERROR(VLOOKUP($D41,借入19!$D$18:$I$42,$G$1,FALSE),0)</f>
        <v>0</v>
      </c>
      <c r="Y41" s="15">
        <f>IFERROR(VLOOKUP($D41,借入20!$D$18:$I$42,$G$1,FALSE),0)</f>
        <v>0</v>
      </c>
      <c r="Z41" s="15">
        <f>IFERROR(VLOOKUP($D41,借入21!$D$18:$I$42,$G$1,FALSE),0)</f>
        <v>0</v>
      </c>
      <c r="AA41" s="15">
        <f>IFERROR(VLOOKUP($D41,借入22!$D$18:$I$42,$G$1,FALSE),0)</f>
        <v>0</v>
      </c>
      <c r="AB41" s="15">
        <f>IFERROR(VLOOKUP($D41,借入23!$D$18:$I$42,$G$1,FALSE),0)</f>
        <v>0</v>
      </c>
      <c r="AC41" s="15">
        <f>IFERROR(VLOOKUP($D41,借入24!$D$18:$I$42,$G$1,FALSE),0)</f>
        <v>0</v>
      </c>
      <c r="AD41" s="15">
        <f>IFERROR(VLOOKUP($D41,借入25!$D$18:$I$42,$G$1,FALSE),0)</f>
        <v>0</v>
      </c>
    </row>
    <row r="42" spans="2:30">
      <c r="B42" s="26">
        <f t="shared" si="1"/>
        <v>38</v>
      </c>
      <c r="C42" s="65" t="e">
        <f>VLOOKUP(D42,'和歴-西暦'!$C:$D,2,FALSE)</f>
        <v>#N/A</v>
      </c>
      <c r="D42" s="66" t="e">
        <f t="shared" si="1"/>
        <v>#N/A</v>
      </c>
      <c r="E42" s="34">
        <f t="shared" si="0"/>
        <v>0</v>
      </c>
      <c r="F42" s="15">
        <f>IFERROR(VLOOKUP($D42,借入1!$D$18:$J$42,$G$1,FALSE),0)</f>
        <v>0</v>
      </c>
      <c r="G42" s="15">
        <f>IFERROR(VLOOKUP($D42,借入2!$D$18:$I$42,$G$1,FALSE),0)</f>
        <v>0</v>
      </c>
      <c r="H42" s="15">
        <f>IFERROR(VLOOKUP($D42,借入3!$D$18:$I$42,$G$1,FALSE),0)</f>
        <v>0</v>
      </c>
      <c r="I42" s="15">
        <f>IFERROR(VLOOKUP($D42,借入4!$D$18:$I$42,$G$1,FALSE),0)</f>
        <v>0</v>
      </c>
      <c r="J42" s="15">
        <f>IFERROR(VLOOKUP($D42,借入5!$D$18:$I$42,$G$1,FALSE),0)</f>
        <v>0</v>
      </c>
      <c r="K42" s="15">
        <f>IFERROR(VLOOKUP($D42,借入6!$D$18:$I$42,$G$1,FALSE),0)</f>
        <v>0</v>
      </c>
      <c r="L42" s="15">
        <f>IFERROR(VLOOKUP($D42,借入7!$D$18:$I$42,$G$1,FALSE),0)</f>
        <v>0</v>
      </c>
      <c r="M42" s="15">
        <f>IFERROR(VLOOKUP($D42,借入8!$D$18:$I$42,$G$1,FALSE),0)</f>
        <v>0</v>
      </c>
      <c r="N42" s="15">
        <f>IFERROR(VLOOKUP($D42,借入9!$D$18:$I$42,$G$1,FALSE),0)</f>
        <v>0</v>
      </c>
      <c r="O42" s="15">
        <f>IFERROR(VLOOKUP($D42,借入10!$D$18:$I$42,$G$1,FALSE),0)</f>
        <v>0</v>
      </c>
      <c r="P42" s="15">
        <f>IFERROR(VLOOKUP($D42,借入11!$D$18:$I$42,$G$1,FALSE),0)</f>
        <v>0</v>
      </c>
      <c r="Q42" s="15">
        <f>IFERROR(VLOOKUP($D42,借入12!$D$18:$I$42,$G$1,FALSE),0)</f>
        <v>0</v>
      </c>
      <c r="R42" s="15">
        <f>IFERROR(VLOOKUP($D42,借入13!$D$18:$I$42,$G$1,FALSE),0)</f>
        <v>0</v>
      </c>
      <c r="S42" s="15">
        <f>IFERROR(VLOOKUP($D42,借入14!$D$18:$I$42,$G$1,FALSE),0)</f>
        <v>0</v>
      </c>
      <c r="T42" s="15">
        <f>IFERROR(VLOOKUP($D42,借入15!$D$18:$I$42,$G$1,FALSE),0)</f>
        <v>0</v>
      </c>
      <c r="U42" s="15">
        <f>IFERROR(VLOOKUP($D42,借入16!$D$18:$I$42,$G$1,FALSE),0)</f>
        <v>0</v>
      </c>
      <c r="V42" s="15">
        <f>IFERROR(VLOOKUP($D42,借入17!$D$18:$I$42,$G$1,FALSE),0)</f>
        <v>0</v>
      </c>
      <c r="W42" s="15">
        <f>IFERROR(VLOOKUP($D42,借入18!$D$18:$I$42,$G$1,FALSE),0)</f>
        <v>0</v>
      </c>
      <c r="X42" s="15">
        <f>IFERROR(VLOOKUP($D42,借入19!$D$18:$I$42,$G$1,FALSE),0)</f>
        <v>0</v>
      </c>
      <c r="Y42" s="15">
        <f>IFERROR(VLOOKUP($D42,借入20!$D$18:$I$42,$G$1,FALSE),0)</f>
        <v>0</v>
      </c>
      <c r="Z42" s="15">
        <f>IFERROR(VLOOKUP($D42,借入21!$D$18:$I$42,$G$1,FALSE),0)</f>
        <v>0</v>
      </c>
      <c r="AA42" s="15">
        <f>IFERROR(VLOOKUP($D42,借入22!$D$18:$I$42,$G$1,FALSE),0)</f>
        <v>0</v>
      </c>
      <c r="AB42" s="15">
        <f>IFERROR(VLOOKUP($D42,借入23!$D$18:$I$42,$G$1,FALSE),0)</f>
        <v>0</v>
      </c>
      <c r="AC42" s="15">
        <f>IFERROR(VLOOKUP($D42,借入24!$D$18:$I$42,$G$1,FALSE),0)</f>
        <v>0</v>
      </c>
      <c r="AD42" s="15">
        <f>IFERROR(VLOOKUP($D42,借入25!$D$18:$I$42,$G$1,FALSE),0)</f>
        <v>0</v>
      </c>
    </row>
    <row r="43" spans="2:30">
      <c r="B43" s="26">
        <f t="shared" si="1"/>
        <v>39</v>
      </c>
      <c r="C43" s="65" t="e">
        <f>VLOOKUP(D43,'和歴-西暦'!$C:$D,2,FALSE)</f>
        <v>#N/A</v>
      </c>
      <c r="D43" s="66" t="e">
        <f t="shared" si="1"/>
        <v>#N/A</v>
      </c>
      <c r="E43" s="34">
        <f t="shared" si="0"/>
        <v>0</v>
      </c>
      <c r="F43" s="15">
        <f>IFERROR(VLOOKUP($D43,借入1!$D$18:$J$42,$G$1,FALSE),0)</f>
        <v>0</v>
      </c>
      <c r="G43" s="15">
        <f>IFERROR(VLOOKUP($D43,借入2!$D$18:$I$42,$G$1,FALSE),0)</f>
        <v>0</v>
      </c>
      <c r="H43" s="15">
        <f>IFERROR(VLOOKUP($D43,借入3!$D$18:$I$42,$G$1,FALSE),0)</f>
        <v>0</v>
      </c>
      <c r="I43" s="15">
        <f>IFERROR(VLOOKUP($D43,借入4!$D$18:$I$42,$G$1,FALSE),0)</f>
        <v>0</v>
      </c>
      <c r="J43" s="15">
        <f>IFERROR(VLOOKUP($D43,借入5!$D$18:$I$42,$G$1,FALSE),0)</f>
        <v>0</v>
      </c>
      <c r="K43" s="15">
        <f>IFERROR(VLOOKUP($D43,借入6!$D$18:$I$42,$G$1,FALSE),0)</f>
        <v>0</v>
      </c>
      <c r="L43" s="15">
        <f>IFERROR(VLOOKUP($D43,借入7!$D$18:$I$42,$G$1,FALSE),0)</f>
        <v>0</v>
      </c>
      <c r="M43" s="15">
        <f>IFERROR(VLOOKUP($D43,借入8!$D$18:$I$42,$G$1,FALSE),0)</f>
        <v>0</v>
      </c>
      <c r="N43" s="15">
        <f>IFERROR(VLOOKUP($D43,借入9!$D$18:$I$42,$G$1,FALSE),0)</f>
        <v>0</v>
      </c>
      <c r="O43" s="15">
        <f>IFERROR(VLOOKUP($D43,借入10!$D$18:$I$42,$G$1,FALSE),0)</f>
        <v>0</v>
      </c>
      <c r="P43" s="15">
        <f>IFERROR(VLOOKUP($D43,借入11!$D$18:$I$42,$G$1,FALSE),0)</f>
        <v>0</v>
      </c>
      <c r="Q43" s="15">
        <f>IFERROR(VLOOKUP($D43,借入12!$D$18:$I$42,$G$1,FALSE),0)</f>
        <v>0</v>
      </c>
      <c r="R43" s="15">
        <f>IFERROR(VLOOKUP($D43,借入13!$D$18:$I$42,$G$1,FALSE),0)</f>
        <v>0</v>
      </c>
      <c r="S43" s="15">
        <f>IFERROR(VLOOKUP($D43,借入14!$D$18:$I$42,$G$1,FALSE),0)</f>
        <v>0</v>
      </c>
      <c r="T43" s="15">
        <f>IFERROR(VLOOKUP($D43,借入15!$D$18:$I$42,$G$1,FALSE),0)</f>
        <v>0</v>
      </c>
      <c r="U43" s="15">
        <f>IFERROR(VLOOKUP($D43,借入16!$D$18:$I$42,$G$1,FALSE),0)</f>
        <v>0</v>
      </c>
      <c r="V43" s="15">
        <f>IFERROR(VLOOKUP($D43,借入17!$D$18:$I$42,$G$1,FALSE),0)</f>
        <v>0</v>
      </c>
      <c r="W43" s="15">
        <f>IFERROR(VLOOKUP($D43,借入18!$D$18:$I$42,$G$1,FALSE),0)</f>
        <v>0</v>
      </c>
      <c r="X43" s="15">
        <f>IFERROR(VLOOKUP($D43,借入19!$D$18:$I$42,$G$1,FALSE),0)</f>
        <v>0</v>
      </c>
      <c r="Y43" s="15">
        <f>IFERROR(VLOOKUP($D43,借入20!$D$18:$I$42,$G$1,FALSE),0)</f>
        <v>0</v>
      </c>
      <c r="Z43" s="15">
        <f>IFERROR(VLOOKUP($D43,借入21!$D$18:$I$42,$G$1,FALSE),0)</f>
        <v>0</v>
      </c>
      <c r="AA43" s="15">
        <f>IFERROR(VLOOKUP($D43,借入22!$D$18:$I$42,$G$1,FALSE),0)</f>
        <v>0</v>
      </c>
      <c r="AB43" s="15">
        <f>IFERROR(VLOOKUP($D43,借入23!$D$18:$I$42,$G$1,FALSE),0)</f>
        <v>0</v>
      </c>
      <c r="AC43" s="15">
        <f>IFERROR(VLOOKUP($D43,借入24!$D$18:$I$42,$G$1,FALSE),0)</f>
        <v>0</v>
      </c>
      <c r="AD43" s="15">
        <f>IFERROR(VLOOKUP($D43,借入25!$D$18:$I$42,$G$1,FALSE),0)</f>
        <v>0</v>
      </c>
    </row>
    <row r="44" spans="2:30">
      <c r="B44" s="26">
        <f t="shared" si="1"/>
        <v>40</v>
      </c>
      <c r="C44" s="65" t="e">
        <f>VLOOKUP(D44,'和歴-西暦'!$C:$D,2,FALSE)</f>
        <v>#N/A</v>
      </c>
      <c r="D44" s="66" t="e">
        <f t="shared" si="1"/>
        <v>#N/A</v>
      </c>
      <c r="E44" s="34">
        <f t="shared" si="0"/>
        <v>0</v>
      </c>
      <c r="F44" s="15">
        <f>IFERROR(VLOOKUP($D44,借入1!$D$18:$J$42,$G$1,FALSE),0)</f>
        <v>0</v>
      </c>
      <c r="G44" s="15">
        <f>IFERROR(VLOOKUP($D44,借入2!$D$18:$I$42,$G$1,FALSE),0)</f>
        <v>0</v>
      </c>
      <c r="H44" s="15">
        <f>IFERROR(VLOOKUP($D44,借入3!$D$18:$I$42,$G$1,FALSE),0)</f>
        <v>0</v>
      </c>
      <c r="I44" s="15">
        <f>IFERROR(VLOOKUP($D44,借入4!$D$18:$I$42,$G$1,FALSE),0)</f>
        <v>0</v>
      </c>
      <c r="J44" s="15">
        <f>IFERROR(VLOOKUP($D44,借入5!$D$18:$I$42,$G$1,FALSE),0)</f>
        <v>0</v>
      </c>
      <c r="K44" s="15">
        <f>IFERROR(VLOOKUP($D44,借入6!$D$18:$I$42,$G$1,FALSE),0)</f>
        <v>0</v>
      </c>
      <c r="L44" s="15">
        <f>IFERROR(VLOOKUP($D44,借入7!$D$18:$I$42,$G$1,FALSE),0)</f>
        <v>0</v>
      </c>
      <c r="M44" s="15">
        <f>IFERROR(VLOOKUP($D44,借入8!$D$18:$I$42,$G$1,FALSE),0)</f>
        <v>0</v>
      </c>
      <c r="N44" s="15">
        <f>IFERROR(VLOOKUP($D44,借入9!$D$18:$I$42,$G$1,FALSE),0)</f>
        <v>0</v>
      </c>
      <c r="O44" s="15">
        <f>IFERROR(VLOOKUP($D44,借入10!$D$18:$I$42,$G$1,FALSE),0)</f>
        <v>0</v>
      </c>
      <c r="P44" s="15">
        <f>IFERROR(VLOOKUP($D44,借入11!$D$18:$I$42,$G$1,FALSE),0)</f>
        <v>0</v>
      </c>
      <c r="Q44" s="15">
        <f>IFERROR(VLOOKUP($D44,借入12!$D$18:$I$42,$G$1,FALSE),0)</f>
        <v>0</v>
      </c>
      <c r="R44" s="15">
        <f>IFERROR(VLOOKUP($D44,借入13!$D$18:$I$42,$G$1,FALSE),0)</f>
        <v>0</v>
      </c>
      <c r="S44" s="15">
        <f>IFERROR(VLOOKUP($D44,借入14!$D$18:$I$42,$G$1,FALSE),0)</f>
        <v>0</v>
      </c>
      <c r="T44" s="15">
        <f>IFERROR(VLOOKUP($D44,借入15!$D$18:$I$42,$G$1,FALSE),0)</f>
        <v>0</v>
      </c>
      <c r="U44" s="15">
        <f>IFERROR(VLOOKUP($D44,借入16!$D$18:$I$42,$G$1,FALSE),0)</f>
        <v>0</v>
      </c>
      <c r="V44" s="15">
        <f>IFERROR(VLOOKUP($D44,借入17!$D$18:$I$42,$G$1,FALSE),0)</f>
        <v>0</v>
      </c>
      <c r="W44" s="15">
        <f>IFERROR(VLOOKUP($D44,借入18!$D$18:$I$42,$G$1,FALSE),0)</f>
        <v>0</v>
      </c>
      <c r="X44" s="15">
        <f>IFERROR(VLOOKUP($D44,借入19!$D$18:$I$42,$G$1,FALSE),0)</f>
        <v>0</v>
      </c>
      <c r="Y44" s="15">
        <f>IFERROR(VLOOKUP($D44,借入20!$D$18:$I$42,$G$1,FALSE),0)</f>
        <v>0</v>
      </c>
      <c r="Z44" s="15">
        <f>IFERROR(VLOOKUP($D44,借入21!$D$18:$I$42,$G$1,FALSE),0)</f>
        <v>0</v>
      </c>
      <c r="AA44" s="15">
        <f>IFERROR(VLOOKUP($D44,借入22!$D$18:$I$42,$G$1,FALSE),0)</f>
        <v>0</v>
      </c>
      <c r="AB44" s="15">
        <f>IFERROR(VLOOKUP($D44,借入23!$D$18:$I$42,$G$1,FALSE),0)</f>
        <v>0</v>
      </c>
      <c r="AC44" s="15">
        <f>IFERROR(VLOOKUP($D44,借入24!$D$18:$I$42,$G$1,FALSE),0)</f>
        <v>0</v>
      </c>
      <c r="AD44" s="15">
        <f>IFERROR(VLOOKUP($D44,借入25!$D$18:$I$42,$G$1,FALSE),0)</f>
        <v>0</v>
      </c>
    </row>
    <row r="45" spans="2:30">
      <c r="B45" s="26">
        <f t="shared" si="1"/>
        <v>41</v>
      </c>
      <c r="C45" s="65" t="e">
        <f>VLOOKUP(D45,'和歴-西暦'!$C:$D,2,FALSE)</f>
        <v>#N/A</v>
      </c>
      <c r="D45" s="66" t="e">
        <f t="shared" si="1"/>
        <v>#N/A</v>
      </c>
      <c r="E45" s="34">
        <f t="shared" si="0"/>
        <v>0</v>
      </c>
      <c r="F45" s="15">
        <f>IFERROR(VLOOKUP($D45,借入1!$D$18:$J$42,$G$1,FALSE),0)</f>
        <v>0</v>
      </c>
      <c r="G45" s="15">
        <f>IFERROR(VLOOKUP($D45,借入2!$D$18:$I$42,$G$1,FALSE),0)</f>
        <v>0</v>
      </c>
      <c r="H45" s="15">
        <f>IFERROR(VLOOKUP($D45,借入3!$D$18:$I$42,$G$1,FALSE),0)</f>
        <v>0</v>
      </c>
      <c r="I45" s="15">
        <f>IFERROR(VLOOKUP($D45,借入4!$D$18:$I$42,$G$1,FALSE),0)</f>
        <v>0</v>
      </c>
      <c r="J45" s="15">
        <f>IFERROR(VLOOKUP($D45,借入5!$D$18:$I$42,$G$1,FALSE),0)</f>
        <v>0</v>
      </c>
      <c r="K45" s="15">
        <f>IFERROR(VLOOKUP($D45,借入6!$D$18:$I$42,$G$1,FALSE),0)</f>
        <v>0</v>
      </c>
      <c r="L45" s="15">
        <f>IFERROR(VLOOKUP($D45,借入7!$D$18:$I$42,$G$1,FALSE),0)</f>
        <v>0</v>
      </c>
      <c r="M45" s="15">
        <f>IFERROR(VLOOKUP($D45,借入8!$D$18:$I$42,$G$1,FALSE),0)</f>
        <v>0</v>
      </c>
      <c r="N45" s="15">
        <f>IFERROR(VLOOKUP($D45,借入9!$D$18:$I$42,$G$1,FALSE),0)</f>
        <v>0</v>
      </c>
      <c r="O45" s="15">
        <f>IFERROR(VLOOKUP($D45,借入10!$D$18:$I$42,$G$1,FALSE),0)</f>
        <v>0</v>
      </c>
      <c r="P45" s="15">
        <f>IFERROR(VLOOKUP($D45,借入11!$D$18:$I$42,$G$1,FALSE),0)</f>
        <v>0</v>
      </c>
      <c r="Q45" s="15">
        <f>IFERROR(VLOOKUP($D45,借入12!$D$18:$I$42,$G$1,FALSE),0)</f>
        <v>0</v>
      </c>
      <c r="R45" s="15">
        <f>IFERROR(VLOOKUP($D45,借入13!$D$18:$I$42,$G$1,FALSE),0)</f>
        <v>0</v>
      </c>
      <c r="S45" s="15">
        <f>IFERROR(VLOOKUP($D45,借入14!$D$18:$I$42,$G$1,FALSE),0)</f>
        <v>0</v>
      </c>
      <c r="T45" s="15">
        <f>IFERROR(VLOOKUP($D45,借入15!$D$18:$I$42,$G$1,FALSE),0)</f>
        <v>0</v>
      </c>
      <c r="U45" s="15">
        <f>IFERROR(VLOOKUP($D45,借入16!$D$18:$I$42,$G$1,FALSE),0)</f>
        <v>0</v>
      </c>
      <c r="V45" s="15">
        <f>IFERROR(VLOOKUP($D45,借入17!$D$18:$I$42,$G$1,FALSE),0)</f>
        <v>0</v>
      </c>
      <c r="W45" s="15">
        <f>IFERROR(VLOOKUP($D45,借入18!$D$18:$I$42,$G$1,FALSE),0)</f>
        <v>0</v>
      </c>
      <c r="X45" s="15">
        <f>IFERROR(VLOOKUP($D45,借入19!$D$18:$I$42,$G$1,FALSE),0)</f>
        <v>0</v>
      </c>
      <c r="Y45" s="15">
        <f>IFERROR(VLOOKUP($D45,借入20!$D$18:$I$42,$G$1,FALSE),0)</f>
        <v>0</v>
      </c>
      <c r="Z45" s="15">
        <f>IFERROR(VLOOKUP($D45,借入21!$D$18:$I$42,$G$1,FALSE),0)</f>
        <v>0</v>
      </c>
      <c r="AA45" s="15">
        <f>IFERROR(VLOOKUP($D45,借入22!$D$18:$I$42,$G$1,FALSE),0)</f>
        <v>0</v>
      </c>
      <c r="AB45" s="15">
        <f>IFERROR(VLOOKUP($D45,借入23!$D$18:$I$42,$G$1,FALSE),0)</f>
        <v>0</v>
      </c>
      <c r="AC45" s="15">
        <f>IFERROR(VLOOKUP($D45,借入24!$D$18:$I$42,$G$1,FALSE),0)</f>
        <v>0</v>
      </c>
      <c r="AD45" s="15">
        <f>IFERROR(VLOOKUP($D45,借入25!$D$18:$I$42,$G$1,FALSE),0)</f>
        <v>0</v>
      </c>
    </row>
    <row r="46" spans="2:30">
      <c r="B46" s="26">
        <f t="shared" si="1"/>
        <v>42</v>
      </c>
      <c r="C46" s="65" t="e">
        <f>VLOOKUP(D46,'和歴-西暦'!$C:$D,2,FALSE)</f>
        <v>#N/A</v>
      </c>
      <c r="D46" s="66" t="e">
        <f t="shared" si="1"/>
        <v>#N/A</v>
      </c>
      <c r="E46" s="34">
        <f t="shared" si="0"/>
        <v>0</v>
      </c>
      <c r="F46" s="15">
        <f>IFERROR(VLOOKUP($D46,借入1!$D$18:$J$42,$G$1,FALSE),0)</f>
        <v>0</v>
      </c>
      <c r="G46" s="15">
        <f>IFERROR(VLOOKUP($D46,借入2!$D$18:$I$42,$G$1,FALSE),0)</f>
        <v>0</v>
      </c>
      <c r="H46" s="15">
        <f>IFERROR(VLOOKUP($D46,借入3!$D$18:$I$42,$G$1,FALSE),0)</f>
        <v>0</v>
      </c>
      <c r="I46" s="15">
        <f>IFERROR(VLOOKUP($D46,借入4!$D$18:$I$42,$G$1,FALSE),0)</f>
        <v>0</v>
      </c>
      <c r="J46" s="15">
        <f>IFERROR(VLOOKUP($D46,借入5!$D$18:$I$42,$G$1,FALSE),0)</f>
        <v>0</v>
      </c>
      <c r="K46" s="15">
        <f>IFERROR(VLOOKUP($D46,借入6!$D$18:$I$42,$G$1,FALSE),0)</f>
        <v>0</v>
      </c>
      <c r="L46" s="15">
        <f>IFERROR(VLOOKUP($D46,借入7!$D$18:$I$42,$G$1,FALSE),0)</f>
        <v>0</v>
      </c>
      <c r="M46" s="15">
        <f>IFERROR(VLOOKUP($D46,借入8!$D$18:$I$42,$G$1,FALSE),0)</f>
        <v>0</v>
      </c>
      <c r="N46" s="15">
        <f>IFERROR(VLOOKUP($D46,借入9!$D$18:$I$42,$G$1,FALSE),0)</f>
        <v>0</v>
      </c>
      <c r="O46" s="15">
        <f>IFERROR(VLOOKUP($D46,借入10!$D$18:$I$42,$G$1,FALSE),0)</f>
        <v>0</v>
      </c>
      <c r="P46" s="15">
        <f>IFERROR(VLOOKUP($D46,借入11!$D$18:$I$42,$G$1,FALSE),0)</f>
        <v>0</v>
      </c>
      <c r="Q46" s="15">
        <f>IFERROR(VLOOKUP($D46,借入12!$D$18:$I$42,$G$1,FALSE),0)</f>
        <v>0</v>
      </c>
      <c r="R46" s="15">
        <f>IFERROR(VLOOKUP($D46,借入13!$D$18:$I$42,$G$1,FALSE),0)</f>
        <v>0</v>
      </c>
      <c r="S46" s="15">
        <f>IFERROR(VLOOKUP($D46,借入14!$D$18:$I$42,$G$1,FALSE),0)</f>
        <v>0</v>
      </c>
      <c r="T46" s="15">
        <f>IFERROR(VLOOKUP($D46,借入15!$D$18:$I$42,$G$1,FALSE),0)</f>
        <v>0</v>
      </c>
      <c r="U46" s="15">
        <f>IFERROR(VLOOKUP($D46,借入16!$D$18:$I$42,$G$1,FALSE),0)</f>
        <v>0</v>
      </c>
      <c r="V46" s="15">
        <f>IFERROR(VLOOKUP($D46,借入17!$D$18:$I$42,$G$1,FALSE),0)</f>
        <v>0</v>
      </c>
      <c r="W46" s="15">
        <f>IFERROR(VLOOKUP($D46,借入18!$D$18:$I$42,$G$1,FALSE),0)</f>
        <v>0</v>
      </c>
      <c r="X46" s="15">
        <f>IFERROR(VLOOKUP($D46,借入19!$D$18:$I$42,$G$1,FALSE),0)</f>
        <v>0</v>
      </c>
      <c r="Y46" s="15">
        <f>IFERROR(VLOOKUP($D46,借入20!$D$18:$I$42,$G$1,FALSE),0)</f>
        <v>0</v>
      </c>
      <c r="Z46" s="15">
        <f>IFERROR(VLOOKUP($D46,借入21!$D$18:$I$42,$G$1,FALSE),0)</f>
        <v>0</v>
      </c>
      <c r="AA46" s="15">
        <f>IFERROR(VLOOKUP($D46,借入22!$D$18:$I$42,$G$1,FALSE),0)</f>
        <v>0</v>
      </c>
      <c r="AB46" s="15">
        <f>IFERROR(VLOOKUP($D46,借入23!$D$18:$I$42,$G$1,FALSE),0)</f>
        <v>0</v>
      </c>
      <c r="AC46" s="15">
        <f>IFERROR(VLOOKUP($D46,借入24!$D$18:$I$42,$G$1,FALSE),0)</f>
        <v>0</v>
      </c>
      <c r="AD46" s="15">
        <f>IFERROR(VLOOKUP($D46,借入25!$D$18:$I$42,$G$1,FALSE),0)</f>
        <v>0</v>
      </c>
    </row>
    <row r="47" spans="2:30">
      <c r="B47" s="26">
        <f t="shared" si="1"/>
        <v>43</v>
      </c>
      <c r="C47" s="65" t="e">
        <f>VLOOKUP(D47,'和歴-西暦'!$C:$D,2,FALSE)</f>
        <v>#N/A</v>
      </c>
      <c r="D47" s="66" t="e">
        <f t="shared" si="1"/>
        <v>#N/A</v>
      </c>
      <c r="E47" s="34">
        <f t="shared" si="0"/>
        <v>0</v>
      </c>
      <c r="F47" s="15">
        <f>IFERROR(VLOOKUP($D47,借入1!$D$18:$J$42,$G$1,FALSE),0)</f>
        <v>0</v>
      </c>
      <c r="G47" s="15">
        <f>IFERROR(VLOOKUP($D47,借入2!$D$18:$I$42,$G$1,FALSE),0)</f>
        <v>0</v>
      </c>
      <c r="H47" s="15">
        <f>IFERROR(VLOOKUP($D47,借入3!$D$18:$I$42,$G$1,FALSE),0)</f>
        <v>0</v>
      </c>
      <c r="I47" s="15">
        <f>IFERROR(VLOOKUP($D47,借入4!$D$18:$I$42,$G$1,FALSE),0)</f>
        <v>0</v>
      </c>
      <c r="J47" s="15">
        <f>IFERROR(VLOOKUP($D47,借入5!$D$18:$I$42,$G$1,FALSE),0)</f>
        <v>0</v>
      </c>
      <c r="K47" s="15">
        <f>IFERROR(VLOOKUP($D47,借入6!$D$18:$I$42,$G$1,FALSE),0)</f>
        <v>0</v>
      </c>
      <c r="L47" s="15">
        <f>IFERROR(VLOOKUP($D47,借入7!$D$18:$I$42,$G$1,FALSE),0)</f>
        <v>0</v>
      </c>
      <c r="M47" s="15">
        <f>IFERROR(VLOOKUP($D47,借入8!$D$18:$I$42,$G$1,FALSE),0)</f>
        <v>0</v>
      </c>
      <c r="N47" s="15">
        <f>IFERROR(VLOOKUP($D47,借入9!$D$18:$I$42,$G$1,FALSE),0)</f>
        <v>0</v>
      </c>
      <c r="O47" s="15">
        <f>IFERROR(VLOOKUP($D47,借入10!$D$18:$I$42,$G$1,FALSE),0)</f>
        <v>0</v>
      </c>
      <c r="P47" s="15">
        <f>IFERROR(VLOOKUP($D47,借入11!$D$18:$I$42,$G$1,FALSE),0)</f>
        <v>0</v>
      </c>
      <c r="Q47" s="15">
        <f>IFERROR(VLOOKUP($D47,借入12!$D$18:$I$42,$G$1,FALSE),0)</f>
        <v>0</v>
      </c>
      <c r="R47" s="15">
        <f>IFERROR(VLOOKUP($D47,借入13!$D$18:$I$42,$G$1,FALSE),0)</f>
        <v>0</v>
      </c>
      <c r="S47" s="15">
        <f>IFERROR(VLOOKUP($D47,借入14!$D$18:$I$42,$G$1,FALSE),0)</f>
        <v>0</v>
      </c>
      <c r="T47" s="15">
        <f>IFERROR(VLOOKUP($D47,借入15!$D$18:$I$42,$G$1,FALSE),0)</f>
        <v>0</v>
      </c>
      <c r="U47" s="15">
        <f>IFERROR(VLOOKUP($D47,借入16!$D$18:$I$42,$G$1,FALSE),0)</f>
        <v>0</v>
      </c>
      <c r="V47" s="15">
        <f>IFERROR(VLOOKUP($D47,借入17!$D$18:$I$42,$G$1,FALSE),0)</f>
        <v>0</v>
      </c>
      <c r="W47" s="15">
        <f>IFERROR(VLOOKUP($D47,借入18!$D$18:$I$42,$G$1,FALSE),0)</f>
        <v>0</v>
      </c>
      <c r="X47" s="15">
        <f>IFERROR(VLOOKUP($D47,借入19!$D$18:$I$42,$G$1,FALSE),0)</f>
        <v>0</v>
      </c>
      <c r="Y47" s="15">
        <f>IFERROR(VLOOKUP($D47,借入20!$D$18:$I$42,$G$1,FALSE),0)</f>
        <v>0</v>
      </c>
      <c r="Z47" s="15">
        <f>IFERROR(VLOOKUP($D47,借入21!$D$18:$I$42,$G$1,FALSE),0)</f>
        <v>0</v>
      </c>
      <c r="AA47" s="15">
        <f>IFERROR(VLOOKUP($D47,借入22!$D$18:$I$42,$G$1,FALSE),0)</f>
        <v>0</v>
      </c>
      <c r="AB47" s="15">
        <f>IFERROR(VLOOKUP($D47,借入23!$D$18:$I$42,$G$1,FALSE),0)</f>
        <v>0</v>
      </c>
      <c r="AC47" s="15">
        <f>IFERROR(VLOOKUP($D47,借入24!$D$18:$I$42,$G$1,FALSE),0)</f>
        <v>0</v>
      </c>
      <c r="AD47" s="15">
        <f>IFERROR(VLOOKUP($D47,借入25!$D$18:$I$42,$G$1,FALSE),0)</f>
        <v>0</v>
      </c>
    </row>
    <row r="48" spans="2:30">
      <c r="B48" s="26">
        <f t="shared" si="1"/>
        <v>44</v>
      </c>
      <c r="C48" s="65" t="e">
        <f>VLOOKUP(D48,'和歴-西暦'!$C:$D,2,FALSE)</f>
        <v>#N/A</v>
      </c>
      <c r="D48" s="66" t="e">
        <f t="shared" si="1"/>
        <v>#N/A</v>
      </c>
      <c r="E48" s="34">
        <f t="shared" si="0"/>
        <v>0</v>
      </c>
      <c r="F48" s="15">
        <f>IFERROR(VLOOKUP($D48,借入1!$D$18:$J$42,$G$1,FALSE),0)</f>
        <v>0</v>
      </c>
      <c r="G48" s="15">
        <f>IFERROR(VLOOKUP($D48,借入2!$D$18:$I$42,$G$1,FALSE),0)</f>
        <v>0</v>
      </c>
      <c r="H48" s="15">
        <f>IFERROR(VLOOKUP($D48,借入3!$D$18:$I$42,$G$1,FALSE),0)</f>
        <v>0</v>
      </c>
      <c r="I48" s="15">
        <f>IFERROR(VLOOKUP($D48,借入4!$D$18:$I$42,$G$1,FALSE),0)</f>
        <v>0</v>
      </c>
      <c r="J48" s="15">
        <f>IFERROR(VLOOKUP($D48,借入5!$D$18:$I$42,$G$1,FALSE),0)</f>
        <v>0</v>
      </c>
      <c r="K48" s="15">
        <f>IFERROR(VLOOKUP($D48,借入6!$D$18:$I$42,$G$1,FALSE),0)</f>
        <v>0</v>
      </c>
      <c r="L48" s="15">
        <f>IFERROR(VLOOKUP($D48,借入7!$D$18:$I$42,$G$1,FALSE),0)</f>
        <v>0</v>
      </c>
      <c r="M48" s="15">
        <f>IFERROR(VLOOKUP($D48,借入8!$D$18:$I$42,$G$1,FALSE),0)</f>
        <v>0</v>
      </c>
      <c r="N48" s="15">
        <f>IFERROR(VLOOKUP($D48,借入9!$D$18:$I$42,$G$1,FALSE),0)</f>
        <v>0</v>
      </c>
      <c r="O48" s="15">
        <f>IFERROR(VLOOKUP($D48,借入10!$D$18:$I$42,$G$1,FALSE),0)</f>
        <v>0</v>
      </c>
      <c r="P48" s="15">
        <f>IFERROR(VLOOKUP($D48,借入11!$D$18:$I$42,$G$1,FALSE),0)</f>
        <v>0</v>
      </c>
      <c r="Q48" s="15">
        <f>IFERROR(VLOOKUP($D48,借入12!$D$18:$I$42,$G$1,FALSE),0)</f>
        <v>0</v>
      </c>
      <c r="R48" s="15">
        <f>IFERROR(VLOOKUP($D48,借入13!$D$18:$I$42,$G$1,FALSE),0)</f>
        <v>0</v>
      </c>
      <c r="S48" s="15">
        <f>IFERROR(VLOOKUP($D48,借入14!$D$18:$I$42,$G$1,FALSE),0)</f>
        <v>0</v>
      </c>
      <c r="T48" s="15">
        <f>IFERROR(VLOOKUP($D48,借入15!$D$18:$I$42,$G$1,FALSE),0)</f>
        <v>0</v>
      </c>
      <c r="U48" s="15">
        <f>IFERROR(VLOOKUP($D48,借入16!$D$18:$I$42,$G$1,FALSE),0)</f>
        <v>0</v>
      </c>
      <c r="V48" s="15">
        <f>IFERROR(VLOOKUP($D48,借入17!$D$18:$I$42,$G$1,FALSE),0)</f>
        <v>0</v>
      </c>
      <c r="W48" s="15">
        <f>IFERROR(VLOOKUP($D48,借入18!$D$18:$I$42,$G$1,FALSE),0)</f>
        <v>0</v>
      </c>
      <c r="X48" s="15">
        <f>IFERROR(VLOOKUP($D48,借入19!$D$18:$I$42,$G$1,FALSE),0)</f>
        <v>0</v>
      </c>
      <c r="Y48" s="15">
        <f>IFERROR(VLOOKUP($D48,借入20!$D$18:$I$42,$G$1,FALSE),0)</f>
        <v>0</v>
      </c>
      <c r="Z48" s="15">
        <f>IFERROR(VLOOKUP($D48,借入21!$D$18:$I$42,$G$1,FALSE),0)</f>
        <v>0</v>
      </c>
      <c r="AA48" s="15">
        <f>IFERROR(VLOOKUP($D48,借入22!$D$18:$I$42,$G$1,FALSE),0)</f>
        <v>0</v>
      </c>
      <c r="AB48" s="15">
        <f>IFERROR(VLOOKUP($D48,借入23!$D$18:$I$42,$G$1,FALSE),0)</f>
        <v>0</v>
      </c>
      <c r="AC48" s="15">
        <f>IFERROR(VLOOKUP($D48,借入24!$D$18:$I$42,$G$1,FALSE),0)</f>
        <v>0</v>
      </c>
      <c r="AD48" s="15">
        <f>IFERROR(VLOOKUP($D48,借入25!$D$18:$I$42,$G$1,FALSE),0)</f>
        <v>0</v>
      </c>
    </row>
    <row r="49" spans="2:30">
      <c r="B49" s="26">
        <f t="shared" si="1"/>
        <v>45</v>
      </c>
      <c r="C49" s="65" t="e">
        <f>VLOOKUP(D49,'和歴-西暦'!$C:$D,2,FALSE)</f>
        <v>#N/A</v>
      </c>
      <c r="D49" s="66" t="e">
        <f t="shared" si="1"/>
        <v>#N/A</v>
      </c>
      <c r="E49" s="34">
        <f t="shared" si="0"/>
        <v>0</v>
      </c>
      <c r="F49" s="15">
        <f>IFERROR(VLOOKUP($D49,借入1!$D$18:$J$42,$G$1,FALSE),0)</f>
        <v>0</v>
      </c>
      <c r="G49" s="15">
        <f>IFERROR(VLOOKUP($D49,借入2!$D$18:$I$42,$G$1,FALSE),0)</f>
        <v>0</v>
      </c>
      <c r="H49" s="15">
        <f>IFERROR(VLOOKUP($D49,借入3!$D$18:$I$42,$G$1,FALSE),0)</f>
        <v>0</v>
      </c>
      <c r="I49" s="15">
        <f>IFERROR(VLOOKUP($D49,借入4!$D$18:$I$42,$G$1,FALSE),0)</f>
        <v>0</v>
      </c>
      <c r="J49" s="15">
        <f>IFERROR(VLOOKUP($D49,借入5!$D$18:$I$42,$G$1,FALSE),0)</f>
        <v>0</v>
      </c>
      <c r="K49" s="15">
        <f>IFERROR(VLOOKUP($D49,借入6!$D$18:$I$42,$G$1,FALSE),0)</f>
        <v>0</v>
      </c>
      <c r="L49" s="15">
        <f>IFERROR(VLOOKUP($D49,借入7!$D$18:$I$42,$G$1,FALSE),0)</f>
        <v>0</v>
      </c>
      <c r="M49" s="15">
        <f>IFERROR(VLOOKUP($D49,借入8!$D$18:$I$42,$G$1,FALSE),0)</f>
        <v>0</v>
      </c>
      <c r="N49" s="15">
        <f>IFERROR(VLOOKUP($D49,借入9!$D$18:$I$42,$G$1,FALSE),0)</f>
        <v>0</v>
      </c>
      <c r="O49" s="15">
        <f>IFERROR(VLOOKUP($D49,借入10!$D$18:$I$42,$G$1,FALSE),0)</f>
        <v>0</v>
      </c>
      <c r="P49" s="15">
        <f>IFERROR(VLOOKUP($D49,借入11!$D$18:$I$42,$G$1,FALSE),0)</f>
        <v>0</v>
      </c>
      <c r="Q49" s="15">
        <f>IFERROR(VLOOKUP($D49,借入12!$D$18:$I$42,$G$1,FALSE),0)</f>
        <v>0</v>
      </c>
      <c r="R49" s="15">
        <f>IFERROR(VLOOKUP($D49,借入13!$D$18:$I$42,$G$1,FALSE),0)</f>
        <v>0</v>
      </c>
      <c r="S49" s="15">
        <f>IFERROR(VLOOKUP($D49,借入14!$D$18:$I$42,$G$1,FALSE),0)</f>
        <v>0</v>
      </c>
      <c r="T49" s="15">
        <f>IFERROR(VLOOKUP($D49,借入15!$D$18:$I$42,$G$1,FALSE),0)</f>
        <v>0</v>
      </c>
      <c r="U49" s="15">
        <f>IFERROR(VLOOKUP($D49,借入16!$D$18:$I$42,$G$1,FALSE),0)</f>
        <v>0</v>
      </c>
      <c r="V49" s="15">
        <f>IFERROR(VLOOKUP($D49,借入17!$D$18:$I$42,$G$1,FALSE),0)</f>
        <v>0</v>
      </c>
      <c r="W49" s="15">
        <f>IFERROR(VLOOKUP($D49,借入18!$D$18:$I$42,$G$1,FALSE),0)</f>
        <v>0</v>
      </c>
      <c r="X49" s="15">
        <f>IFERROR(VLOOKUP($D49,借入19!$D$18:$I$42,$G$1,FALSE),0)</f>
        <v>0</v>
      </c>
      <c r="Y49" s="15">
        <f>IFERROR(VLOOKUP($D49,借入20!$D$18:$I$42,$G$1,FALSE),0)</f>
        <v>0</v>
      </c>
      <c r="Z49" s="15">
        <f>IFERROR(VLOOKUP($D49,借入21!$D$18:$I$42,$G$1,FALSE),0)</f>
        <v>0</v>
      </c>
      <c r="AA49" s="15">
        <f>IFERROR(VLOOKUP($D49,借入22!$D$18:$I$42,$G$1,FALSE),0)</f>
        <v>0</v>
      </c>
      <c r="AB49" s="15">
        <f>IFERROR(VLOOKUP($D49,借入23!$D$18:$I$42,$G$1,FALSE),0)</f>
        <v>0</v>
      </c>
      <c r="AC49" s="15">
        <f>IFERROR(VLOOKUP($D49,借入24!$D$18:$I$42,$G$1,FALSE),0)</f>
        <v>0</v>
      </c>
      <c r="AD49" s="15">
        <f>IFERROR(VLOOKUP($D49,借入25!$D$18:$I$42,$G$1,FALSE),0)</f>
        <v>0</v>
      </c>
    </row>
    <row r="50" spans="2:30">
      <c r="B50" s="26">
        <f t="shared" si="1"/>
        <v>46</v>
      </c>
      <c r="C50" s="65" t="e">
        <f>VLOOKUP(D50,'和歴-西暦'!$C:$D,2,FALSE)</f>
        <v>#N/A</v>
      </c>
      <c r="D50" s="66" t="e">
        <f t="shared" si="1"/>
        <v>#N/A</v>
      </c>
      <c r="E50" s="34">
        <f t="shared" si="0"/>
        <v>0</v>
      </c>
      <c r="F50" s="15">
        <f>IFERROR(VLOOKUP($D50,借入1!$D$18:$J$42,$G$1,FALSE),0)</f>
        <v>0</v>
      </c>
      <c r="G50" s="15">
        <f>IFERROR(VLOOKUP($D50,借入2!$D$18:$I$42,$G$1,FALSE),0)</f>
        <v>0</v>
      </c>
      <c r="H50" s="15">
        <f>IFERROR(VLOOKUP($D50,借入3!$D$18:$I$42,$G$1,FALSE),0)</f>
        <v>0</v>
      </c>
      <c r="I50" s="15">
        <f>IFERROR(VLOOKUP($D50,借入4!$D$18:$I$42,$G$1,FALSE),0)</f>
        <v>0</v>
      </c>
      <c r="J50" s="15">
        <f>IFERROR(VLOOKUP($D50,借入5!$D$18:$I$42,$G$1,FALSE),0)</f>
        <v>0</v>
      </c>
      <c r="K50" s="15">
        <f>IFERROR(VLOOKUP($D50,借入6!$D$18:$I$42,$G$1,FALSE),0)</f>
        <v>0</v>
      </c>
      <c r="L50" s="15">
        <f>IFERROR(VLOOKUP($D50,借入7!$D$18:$I$42,$G$1,FALSE),0)</f>
        <v>0</v>
      </c>
      <c r="M50" s="15">
        <f>IFERROR(VLOOKUP($D50,借入8!$D$18:$I$42,$G$1,FALSE),0)</f>
        <v>0</v>
      </c>
      <c r="N50" s="15">
        <f>IFERROR(VLOOKUP($D50,借入9!$D$18:$I$42,$G$1,FALSE),0)</f>
        <v>0</v>
      </c>
      <c r="O50" s="15">
        <f>IFERROR(VLOOKUP($D50,借入10!$D$18:$I$42,$G$1,FALSE),0)</f>
        <v>0</v>
      </c>
      <c r="P50" s="15">
        <f>IFERROR(VLOOKUP($D50,借入11!$D$18:$I$42,$G$1,FALSE),0)</f>
        <v>0</v>
      </c>
      <c r="Q50" s="15">
        <f>IFERROR(VLOOKUP($D50,借入12!$D$18:$I$42,$G$1,FALSE),0)</f>
        <v>0</v>
      </c>
      <c r="R50" s="15">
        <f>IFERROR(VLOOKUP($D50,借入13!$D$18:$I$42,$G$1,FALSE),0)</f>
        <v>0</v>
      </c>
      <c r="S50" s="15">
        <f>IFERROR(VLOOKUP($D50,借入14!$D$18:$I$42,$G$1,FALSE),0)</f>
        <v>0</v>
      </c>
      <c r="T50" s="15">
        <f>IFERROR(VLOOKUP($D50,借入15!$D$18:$I$42,$G$1,FALSE),0)</f>
        <v>0</v>
      </c>
      <c r="U50" s="15">
        <f>IFERROR(VLOOKUP($D50,借入16!$D$18:$I$42,$G$1,FALSE),0)</f>
        <v>0</v>
      </c>
      <c r="V50" s="15">
        <f>IFERROR(VLOOKUP($D50,借入17!$D$18:$I$42,$G$1,FALSE),0)</f>
        <v>0</v>
      </c>
      <c r="W50" s="15">
        <f>IFERROR(VLOOKUP($D50,借入18!$D$18:$I$42,$G$1,FALSE),0)</f>
        <v>0</v>
      </c>
      <c r="X50" s="15">
        <f>IFERROR(VLOOKUP($D50,借入19!$D$18:$I$42,$G$1,FALSE),0)</f>
        <v>0</v>
      </c>
      <c r="Y50" s="15">
        <f>IFERROR(VLOOKUP($D50,借入20!$D$18:$I$42,$G$1,FALSE),0)</f>
        <v>0</v>
      </c>
      <c r="Z50" s="15">
        <f>IFERROR(VLOOKUP($D50,借入21!$D$18:$I$42,$G$1,FALSE),0)</f>
        <v>0</v>
      </c>
      <c r="AA50" s="15">
        <f>IFERROR(VLOOKUP($D50,借入22!$D$18:$I$42,$G$1,FALSE),0)</f>
        <v>0</v>
      </c>
      <c r="AB50" s="15">
        <f>IFERROR(VLOOKUP($D50,借入23!$D$18:$I$42,$G$1,FALSE),0)</f>
        <v>0</v>
      </c>
      <c r="AC50" s="15">
        <f>IFERROR(VLOOKUP($D50,借入24!$D$18:$I$42,$G$1,FALSE),0)</f>
        <v>0</v>
      </c>
      <c r="AD50" s="15">
        <f>IFERROR(VLOOKUP($D50,借入25!$D$18:$I$42,$G$1,FALSE),0)</f>
        <v>0</v>
      </c>
    </row>
    <row r="51" spans="2:30">
      <c r="B51" s="26">
        <f t="shared" si="1"/>
        <v>47</v>
      </c>
      <c r="C51" s="65" t="e">
        <f>VLOOKUP(D51,'和歴-西暦'!$C:$D,2,FALSE)</f>
        <v>#N/A</v>
      </c>
      <c r="D51" s="66" t="e">
        <f t="shared" si="1"/>
        <v>#N/A</v>
      </c>
      <c r="E51" s="34">
        <f t="shared" si="0"/>
        <v>0</v>
      </c>
      <c r="F51" s="15">
        <f>IFERROR(VLOOKUP($D51,借入1!$D$18:$J$42,$G$1,FALSE),0)</f>
        <v>0</v>
      </c>
      <c r="G51" s="15">
        <f>IFERROR(VLOOKUP($D51,借入2!$D$18:$I$42,$G$1,FALSE),0)</f>
        <v>0</v>
      </c>
      <c r="H51" s="15">
        <f>IFERROR(VLOOKUP($D51,借入3!$D$18:$I$42,$G$1,FALSE),0)</f>
        <v>0</v>
      </c>
      <c r="I51" s="15">
        <f>IFERROR(VLOOKUP($D51,借入4!$D$18:$I$42,$G$1,FALSE),0)</f>
        <v>0</v>
      </c>
      <c r="J51" s="15">
        <f>IFERROR(VLOOKUP($D51,借入5!$D$18:$I$42,$G$1,FALSE),0)</f>
        <v>0</v>
      </c>
      <c r="K51" s="15">
        <f>IFERROR(VLOOKUP($D51,借入6!$D$18:$I$42,$G$1,FALSE),0)</f>
        <v>0</v>
      </c>
      <c r="L51" s="15">
        <f>IFERROR(VLOOKUP($D51,借入7!$D$18:$I$42,$G$1,FALSE),0)</f>
        <v>0</v>
      </c>
      <c r="M51" s="15">
        <f>IFERROR(VLOOKUP($D51,借入8!$D$18:$I$42,$G$1,FALSE),0)</f>
        <v>0</v>
      </c>
      <c r="N51" s="15">
        <f>IFERROR(VLOOKUP($D51,借入9!$D$18:$I$42,$G$1,FALSE),0)</f>
        <v>0</v>
      </c>
      <c r="O51" s="15">
        <f>IFERROR(VLOOKUP($D51,借入10!$D$18:$I$42,$G$1,FALSE),0)</f>
        <v>0</v>
      </c>
      <c r="P51" s="15">
        <f>IFERROR(VLOOKUP($D51,借入11!$D$18:$I$42,$G$1,FALSE),0)</f>
        <v>0</v>
      </c>
      <c r="Q51" s="15">
        <f>IFERROR(VLOOKUP($D51,借入12!$D$18:$I$42,$G$1,FALSE),0)</f>
        <v>0</v>
      </c>
      <c r="R51" s="15">
        <f>IFERROR(VLOOKUP($D51,借入13!$D$18:$I$42,$G$1,FALSE),0)</f>
        <v>0</v>
      </c>
      <c r="S51" s="15">
        <f>IFERROR(VLOOKUP($D51,借入14!$D$18:$I$42,$G$1,FALSE),0)</f>
        <v>0</v>
      </c>
      <c r="T51" s="15">
        <f>IFERROR(VLOOKUP($D51,借入15!$D$18:$I$42,$G$1,FALSE),0)</f>
        <v>0</v>
      </c>
      <c r="U51" s="15">
        <f>IFERROR(VLOOKUP($D51,借入16!$D$18:$I$42,$G$1,FALSE),0)</f>
        <v>0</v>
      </c>
      <c r="V51" s="15">
        <f>IFERROR(VLOOKUP($D51,借入17!$D$18:$I$42,$G$1,FALSE),0)</f>
        <v>0</v>
      </c>
      <c r="W51" s="15">
        <f>IFERROR(VLOOKUP($D51,借入18!$D$18:$I$42,$G$1,FALSE),0)</f>
        <v>0</v>
      </c>
      <c r="X51" s="15">
        <f>IFERROR(VLOOKUP($D51,借入19!$D$18:$I$42,$G$1,FALSE),0)</f>
        <v>0</v>
      </c>
      <c r="Y51" s="15">
        <f>IFERROR(VLOOKUP($D51,借入20!$D$18:$I$42,$G$1,FALSE),0)</f>
        <v>0</v>
      </c>
      <c r="Z51" s="15">
        <f>IFERROR(VLOOKUP($D51,借入21!$D$18:$I$42,$G$1,FALSE),0)</f>
        <v>0</v>
      </c>
      <c r="AA51" s="15">
        <f>IFERROR(VLOOKUP($D51,借入22!$D$18:$I$42,$G$1,FALSE),0)</f>
        <v>0</v>
      </c>
      <c r="AB51" s="15">
        <f>IFERROR(VLOOKUP($D51,借入23!$D$18:$I$42,$G$1,FALSE),0)</f>
        <v>0</v>
      </c>
      <c r="AC51" s="15">
        <f>IFERROR(VLOOKUP($D51,借入24!$D$18:$I$42,$G$1,FALSE),0)</f>
        <v>0</v>
      </c>
      <c r="AD51" s="15">
        <f>IFERROR(VLOOKUP($D51,借入25!$D$18:$I$42,$G$1,FALSE),0)</f>
        <v>0</v>
      </c>
    </row>
    <row r="52" spans="2:30">
      <c r="B52" s="26">
        <f t="shared" si="1"/>
        <v>48</v>
      </c>
      <c r="C52" s="65" t="e">
        <f>VLOOKUP(D52,'和歴-西暦'!$C:$D,2,FALSE)</f>
        <v>#N/A</v>
      </c>
      <c r="D52" s="66" t="e">
        <f t="shared" si="1"/>
        <v>#N/A</v>
      </c>
      <c r="E52" s="34">
        <f t="shared" si="0"/>
        <v>0</v>
      </c>
      <c r="F52" s="15">
        <f>IFERROR(VLOOKUP($D52,借入1!$D$18:$J$42,$G$1,FALSE),0)</f>
        <v>0</v>
      </c>
      <c r="G52" s="15">
        <f>IFERROR(VLOOKUP($D52,借入2!$D$18:$I$42,$G$1,FALSE),0)</f>
        <v>0</v>
      </c>
      <c r="H52" s="15">
        <f>IFERROR(VLOOKUP($D52,借入3!$D$18:$I$42,$G$1,FALSE),0)</f>
        <v>0</v>
      </c>
      <c r="I52" s="15">
        <f>IFERROR(VLOOKUP($D52,借入4!$D$18:$I$42,$G$1,FALSE),0)</f>
        <v>0</v>
      </c>
      <c r="J52" s="15">
        <f>IFERROR(VLOOKUP($D52,借入5!$D$18:$I$42,$G$1,FALSE),0)</f>
        <v>0</v>
      </c>
      <c r="K52" s="15">
        <f>IFERROR(VLOOKUP($D52,借入6!$D$18:$I$42,$G$1,FALSE),0)</f>
        <v>0</v>
      </c>
      <c r="L52" s="15">
        <f>IFERROR(VLOOKUP($D52,借入7!$D$18:$I$42,$G$1,FALSE),0)</f>
        <v>0</v>
      </c>
      <c r="M52" s="15">
        <f>IFERROR(VLOOKUP($D52,借入8!$D$18:$I$42,$G$1,FALSE),0)</f>
        <v>0</v>
      </c>
      <c r="N52" s="15">
        <f>IFERROR(VLOOKUP($D52,借入9!$D$18:$I$42,$G$1,FALSE),0)</f>
        <v>0</v>
      </c>
      <c r="O52" s="15">
        <f>IFERROR(VLOOKUP($D52,借入10!$D$18:$I$42,$G$1,FALSE),0)</f>
        <v>0</v>
      </c>
      <c r="P52" s="15">
        <f>IFERROR(VLOOKUP($D52,借入11!$D$18:$I$42,$G$1,FALSE),0)</f>
        <v>0</v>
      </c>
      <c r="Q52" s="15">
        <f>IFERROR(VLOOKUP($D52,借入12!$D$18:$I$42,$G$1,FALSE),0)</f>
        <v>0</v>
      </c>
      <c r="R52" s="15">
        <f>IFERROR(VLOOKUP($D52,借入13!$D$18:$I$42,$G$1,FALSE),0)</f>
        <v>0</v>
      </c>
      <c r="S52" s="15">
        <f>IFERROR(VLOOKUP($D52,借入14!$D$18:$I$42,$G$1,FALSE),0)</f>
        <v>0</v>
      </c>
      <c r="T52" s="15">
        <f>IFERROR(VLOOKUP($D52,借入15!$D$18:$I$42,$G$1,FALSE),0)</f>
        <v>0</v>
      </c>
      <c r="U52" s="15">
        <f>IFERROR(VLOOKUP($D52,借入16!$D$18:$I$42,$G$1,FALSE),0)</f>
        <v>0</v>
      </c>
      <c r="V52" s="15">
        <f>IFERROR(VLOOKUP($D52,借入17!$D$18:$I$42,$G$1,FALSE),0)</f>
        <v>0</v>
      </c>
      <c r="W52" s="15">
        <f>IFERROR(VLOOKUP($D52,借入18!$D$18:$I$42,$G$1,FALSE),0)</f>
        <v>0</v>
      </c>
      <c r="X52" s="15">
        <f>IFERROR(VLOOKUP($D52,借入19!$D$18:$I$42,$G$1,FALSE),0)</f>
        <v>0</v>
      </c>
      <c r="Y52" s="15">
        <f>IFERROR(VLOOKUP($D52,借入20!$D$18:$I$42,$G$1,FALSE),0)</f>
        <v>0</v>
      </c>
      <c r="Z52" s="15">
        <f>IFERROR(VLOOKUP($D52,借入21!$D$18:$I$42,$G$1,FALSE),0)</f>
        <v>0</v>
      </c>
      <c r="AA52" s="15">
        <f>IFERROR(VLOOKUP($D52,借入22!$D$18:$I$42,$G$1,FALSE),0)</f>
        <v>0</v>
      </c>
      <c r="AB52" s="15">
        <f>IFERROR(VLOOKUP($D52,借入23!$D$18:$I$42,$G$1,FALSE),0)</f>
        <v>0</v>
      </c>
      <c r="AC52" s="15">
        <f>IFERROR(VLOOKUP($D52,借入24!$D$18:$I$42,$G$1,FALSE),0)</f>
        <v>0</v>
      </c>
      <c r="AD52" s="15">
        <f>IFERROR(VLOOKUP($D52,借入25!$D$18:$I$42,$G$1,FALSE),0)</f>
        <v>0</v>
      </c>
    </row>
    <row r="53" spans="2:30">
      <c r="B53" s="26">
        <f t="shared" si="1"/>
        <v>49</v>
      </c>
      <c r="C53" s="65" t="e">
        <f>VLOOKUP(D53,'和歴-西暦'!$C:$D,2,FALSE)</f>
        <v>#N/A</v>
      </c>
      <c r="D53" s="66" t="e">
        <f t="shared" si="1"/>
        <v>#N/A</v>
      </c>
      <c r="E53" s="34">
        <f t="shared" si="0"/>
        <v>0</v>
      </c>
      <c r="F53" s="15">
        <f>IFERROR(VLOOKUP($D53,借入1!$D$18:$J$42,$G$1,FALSE),0)</f>
        <v>0</v>
      </c>
      <c r="G53" s="15">
        <f>IFERROR(VLOOKUP($D53,借入2!$D$18:$I$42,$G$1,FALSE),0)</f>
        <v>0</v>
      </c>
      <c r="H53" s="15">
        <f>IFERROR(VLOOKUP($D53,借入3!$D$18:$I$42,$G$1,FALSE),0)</f>
        <v>0</v>
      </c>
      <c r="I53" s="15">
        <f>IFERROR(VLOOKUP($D53,借入4!$D$18:$I$42,$G$1,FALSE),0)</f>
        <v>0</v>
      </c>
      <c r="J53" s="15">
        <f>IFERROR(VLOOKUP($D53,借入5!$D$18:$I$42,$G$1,FALSE),0)</f>
        <v>0</v>
      </c>
      <c r="K53" s="15">
        <f>IFERROR(VLOOKUP($D53,借入6!$D$18:$I$42,$G$1,FALSE),0)</f>
        <v>0</v>
      </c>
      <c r="L53" s="15">
        <f>IFERROR(VLOOKUP($D53,借入7!$D$18:$I$42,$G$1,FALSE),0)</f>
        <v>0</v>
      </c>
      <c r="M53" s="15">
        <f>IFERROR(VLOOKUP($D53,借入8!$D$18:$I$42,$G$1,FALSE),0)</f>
        <v>0</v>
      </c>
      <c r="N53" s="15">
        <f>IFERROR(VLOOKUP($D53,借入9!$D$18:$I$42,$G$1,FALSE),0)</f>
        <v>0</v>
      </c>
      <c r="O53" s="15">
        <f>IFERROR(VLOOKUP($D53,借入10!$D$18:$I$42,$G$1,FALSE),0)</f>
        <v>0</v>
      </c>
      <c r="P53" s="15">
        <f>IFERROR(VLOOKUP($D53,借入11!$D$18:$I$42,$G$1,FALSE),0)</f>
        <v>0</v>
      </c>
      <c r="Q53" s="15">
        <f>IFERROR(VLOOKUP($D53,借入12!$D$18:$I$42,$G$1,FALSE),0)</f>
        <v>0</v>
      </c>
      <c r="R53" s="15">
        <f>IFERROR(VLOOKUP($D53,借入13!$D$18:$I$42,$G$1,FALSE),0)</f>
        <v>0</v>
      </c>
      <c r="S53" s="15">
        <f>IFERROR(VLOOKUP($D53,借入14!$D$18:$I$42,$G$1,FALSE),0)</f>
        <v>0</v>
      </c>
      <c r="T53" s="15">
        <f>IFERROR(VLOOKUP($D53,借入15!$D$18:$I$42,$G$1,FALSE),0)</f>
        <v>0</v>
      </c>
      <c r="U53" s="15">
        <f>IFERROR(VLOOKUP($D53,借入16!$D$18:$I$42,$G$1,FALSE),0)</f>
        <v>0</v>
      </c>
      <c r="V53" s="15">
        <f>IFERROR(VLOOKUP($D53,借入17!$D$18:$I$42,$G$1,FALSE),0)</f>
        <v>0</v>
      </c>
      <c r="W53" s="15">
        <f>IFERROR(VLOOKUP($D53,借入18!$D$18:$I$42,$G$1,FALSE),0)</f>
        <v>0</v>
      </c>
      <c r="X53" s="15">
        <f>IFERROR(VLOOKUP($D53,借入19!$D$18:$I$42,$G$1,FALSE),0)</f>
        <v>0</v>
      </c>
      <c r="Y53" s="15">
        <f>IFERROR(VLOOKUP($D53,借入20!$D$18:$I$42,$G$1,FALSE),0)</f>
        <v>0</v>
      </c>
      <c r="Z53" s="15">
        <f>IFERROR(VLOOKUP($D53,借入21!$D$18:$I$42,$G$1,FALSE),0)</f>
        <v>0</v>
      </c>
      <c r="AA53" s="15">
        <f>IFERROR(VLOOKUP($D53,借入22!$D$18:$I$42,$G$1,FALSE),0)</f>
        <v>0</v>
      </c>
      <c r="AB53" s="15">
        <f>IFERROR(VLOOKUP($D53,借入23!$D$18:$I$42,$G$1,FALSE),0)</f>
        <v>0</v>
      </c>
      <c r="AC53" s="15">
        <f>IFERROR(VLOOKUP($D53,借入24!$D$18:$I$42,$G$1,FALSE),0)</f>
        <v>0</v>
      </c>
      <c r="AD53" s="15">
        <f>IFERROR(VLOOKUP($D53,借入25!$D$18:$I$42,$G$1,FALSE),0)</f>
        <v>0</v>
      </c>
    </row>
    <row r="54" spans="2:30">
      <c r="B54" s="26">
        <f t="shared" si="1"/>
        <v>50</v>
      </c>
      <c r="C54" s="65" t="e">
        <f>VLOOKUP(D54,'和歴-西暦'!$C:$D,2,FALSE)</f>
        <v>#N/A</v>
      </c>
      <c r="D54" s="66" t="e">
        <f t="shared" si="1"/>
        <v>#N/A</v>
      </c>
      <c r="E54" s="35">
        <f t="shared" si="0"/>
        <v>0</v>
      </c>
      <c r="F54" s="23">
        <f>IFERROR(VLOOKUP($D54,借入1!$D$18:$J$42,$G$1,FALSE),0)</f>
        <v>0</v>
      </c>
      <c r="G54" s="23">
        <f>IFERROR(VLOOKUP($D54,借入2!$D$18:$I$42,$G$1,FALSE),0)</f>
        <v>0</v>
      </c>
      <c r="H54" s="23">
        <f>IFERROR(VLOOKUP($D54,借入3!$D$18:$I$42,$G$1,FALSE),0)</f>
        <v>0</v>
      </c>
      <c r="I54" s="23">
        <f>IFERROR(VLOOKUP($D54,借入4!$D$18:$I$42,$G$1,FALSE),0)</f>
        <v>0</v>
      </c>
      <c r="J54" s="23">
        <f>IFERROR(VLOOKUP($D54,借入5!$D$18:$I$42,$G$1,FALSE),0)</f>
        <v>0</v>
      </c>
      <c r="K54" s="23">
        <f>IFERROR(VLOOKUP($D54,借入6!$D$18:$I$42,$G$1,FALSE),0)</f>
        <v>0</v>
      </c>
      <c r="L54" s="23">
        <f>IFERROR(VLOOKUP($D54,借入7!$D$18:$I$42,$G$1,FALSE),0)</f>
        <v>0</v>
      </c>
      <c r="M54" s="23">
        <f>IFERROR(VLOOKUP($D54,借入8!$D$18:$I$42,$G$1,FALSE),0)</f>
        <v>0</v>
      </c>
      <c r="N54" s="23">
        <f>IFERROR(VLOOKUP($D54,借入9!$D$18:$I$42,$G$1,FALSE),0)</f>
        <v>0</v>
      </c>
      <c r="O54" s="23">
        <f>IFERROR(VLOOKUP($D54,借入10!$D$18:$I$42,$G$1,FALSE),0)</f>
        <v>0</v>
      </c>
      <c r="P54" s="15">
        <f>IFERROR(VLOOKUP($D54,借入11!$D$18:$I$42,$G$1,FALSE),0)</f>
        <v>0</v>
      </c>
      <c r="Q54" s="15">
        <f>IFERROR(VLOOKUP($D54,借入12!$D$18:$I$42,$G$1,FALSE),0)</f>
        <v>0</v>
      </c>
      <c r="R54" s="15">
        <f>IFERROR(VLOOKUP($D54,借入13!$D$18:$I$42,$G$1,FALSE),0)</f>
        <v>0</v>
      </c>
      <c r="S54" s="15">
        <f>IFERROR(VLOOKUP($D54,借入14!$D$18:$I$42,$G$1,FALSE),0)</f>
        <v>0</v>
      </c>
      <c r="T54" s="15">
        <f>IFERROR(VLOOKUP($D54,借入15!$D$18:$I$42,$G$1,FALSE),0)</f>
        <v>0</v>
      </c>
      <c r="U54" s="15">
        <f>IFERROR(VLOOKUP($D54,借入16!$D$18:$I$42,$G$1,FALSE),0)</f>
        <v>0</v>
      </c>
      <c r="V54" s="15">
        <f>IFERROR(VLOOKUP($D54,借入17!$D$18:$I$42,$G$1,FALSE),0)</f>
        <v>0</v>
      </c>
      <c r="W54" s="15">
        <f>IFERROR(VLOOKUP($D54,借入18!$D$18:$I$42,$G$1,FALSE),0)</f>
        <v>0</v>
      </c>
      <c r="X54" s="15">
        <f>IFERROR(VLOOKUP($D54,借入19!$D$18:$I$42,$G$1,FALSE),0)</f>
        <v>0</v>
      </c>
      <c r="Y54" s="15">
        <f>IFERROR(VLOOKUP($D54,借入20!$D$18:$I$42,$G$1,FALSE),0)</f>
        <v>0</v>
      </c>
      <c r="Z54" s="15">
        <f>IFERROR(VLOOKUP($D54,借入21!$D$18:$I$42,$G$1,FALSE),0)</f>
        <v>0</v>
      </c>
      <c r="AA54" s="15">
        <f>IFERROR(VLOOKUP($D54,借入22!$D$18:$I$42,$G$1,FALSE),0)</f>
        <v>0</v>
      </c>
      <c r="AB54" s="15">
        <f>IFERROR(VLOOKUP($D54,借入23!$D$18:$I$42,$G$1,FALSE),0)</f>
        <v>0</v>
      </c>
      <c r="AC54" s="15">
        <f>IFERROR(VLOOKUP($D54,借入24!$D$18:$I$42,$G$1,FALSE),0)</f>
        <v>0</v>
      </c>
      <c r="AD54" s="15">
        <f>IFERROR(VLOOKUP($D54,借入25!$D$18:$I$42,$G$1,FALSE),0)</f>
        <v>0</v>
      </c>
    </row>
    <row r="55" spans="2:30">
      <c r="B55" s="18"/>
      <c r="C55" s="372" t="s">
        <v>37</v>
      </c>
      <c r="D55" s="373"/>
      <c r="E55" s="30">
        <f>SUM(E5:E54)</f>
        <v>0</v>
      </c>
      <c r="F55" s="30">
        <f>SUM(F5:F54)</f>
        <v>0</v>
      </c>
      <c r="G55" s="30">
        <f t="shared" ref="G55:AD55" si="2">SUM(G5:G54)</f>
        <v>0</v>
      </c>
      <c r="H55" s="30">
        <f t="shared" si="2"/>
        <v>0</v>
      </c>
      <c r="I55" s="30">
        <f t="shared" si="2"/>
        <v>0</v>
      </c>
      <c r="J55" s="30">
        <f t="shared" si="2"/>
        <v>0</v>
      </c>
      <c r="K55" s="30">
        <f t="shared" si="2"/>
        <v>0</v>
      </c>
      <c r="L55" s="30">
        <f t="shared" si="2"/>
        <v>0</v>
      </c>
      <c r="M55" s="30">
        <f t="shared" si="2"/>
        <v>0</v>
      </c>
      <c r="N55" s="30">
        <f t="shared" si="2"/>
        <v>0</v>
      </c>
      <c r="O55" s="30">
        <f t="shared" si="2"/>
        <v>0</v>
      </c>
      <c r="P55" s="30">
        <f t="shared" si="2"/>
        <v>0</v>
      </c>
      <c r="Q55" s="30">
        <f t="shared" si="2"/>
        <v>0</v>
      </c>
      <c r="R55" s="30">
        <f t="shared" si="2"/>
        <v>0</v>
      </c>
      <c r="S55" s="30">
        <f t="shared" si="2"/>
        <v>0</v>
      </c>
      <c r="T55" s="30">
        <f t="shared" si="2"/>
        <v>0</v>
      </c>
      <c r="U55" s="30">
        <f t="shared" si="2"/>
        <v>0</v>
      </c>
      <c r="V55" s="30">
        <f t="shared" si="2"/>
        <v>0</v>
      </c>
      <c r="W55" s="30">
        <f t="shared" si="2"/>
        <v>0</v>
      </c>
      <c r="X55" s="30">
        <f t="shared" si="2"/>
        <v>0</v>
      </c>
      <c r="Y55" s="30">
        <f t="shared" si="2"/>
        <v>0</v>
      </c>
      <c r="Z55" s="30">
        <f t="shared" si="2"/>
        <v>0</v>
      </c>
      <c r="AA55" s="30">
        <f t="shared" si="2"/>
        <v>0</v>
      </c>
      <c r="AB55" s="30">
        <f t="shared" si="2"/>
        <v>0</v>
      </c>
      <c r="AC55" s="30">
        <f t="shared" si="2"/>
        <v>0</v>
      </c>
      <c r="AD55" s="30">
        <f t="shared" si="2"/>
        <v>0</v>
      </c>
    </row>
  </sheetData>
  <mergeCells count="2">
    <mergeCell ref="C4:D4"/>
    <mergeCell ref="C55:D55"/>
  </mergeCells>
  <phoneticPr fontId="2"/>
  <pageMargins left="0.70866141732283472" right="0.70866141732283472" top="0.74803149606299213" bottom="0.74803149606299213" header="0.31496062992125984" footer="0.31496062992125984"/>
  <pageSetup paperSize="8" scale="73" fitToWidth="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8F3-B802-4427-BF8E-9C7EB8669417}">
  <dimension ref="B2:D57"/>
  <sheetViews>
    <sheetView topLeftCell="A7" workbookViewId="0">
      <selection activeCell="F30" sqref="F30"/>
    </sheetView>
  </sheetViews>
  <sheetFormatPr defaultRowHeight="15" customHeight="1"/>
  <cols>
    <col min="1" max="1" width="9" style="13"/>
    <col min="2" max="4" width="8.75" style="219"/>
    <col min="5" max="16384" width="9" style="13"/>
  </cols>
  <sheetData>
    <row r="2" spans="2:4" ht="15" customHeight="1">
      <c r="B2" s="219" t="s">
        <v>103</v>
      </c>
      <c r="C2" s="219" t="s">
        <v>104</v>
      </c>
      <c r="D2" s="219" t="s">
        <v>103</v>
      </c>
    </row>
    <row r="3" spans="2:4" ht="15" customHeight="1">
      <c r="B3" s="219" t="s">
        <v>109</v>
      </c>
      <c r="C3" s="219">
        <v>2024</v>
      </c>
      <c r="D3" s="219" t="s">
        <v>109</v>
      </c>
    </row>
    <row r="4" spans="2:4" ht="15" customHeight="1">
      <c r="B4" s="219" t="s">
        <v>49</v>
      </c>
      <c r="C4" s="219">
        <v>2025</v>
      </c>
      <c r="D4" s="219" t="s">
        <v>49</v>
      </c>
    </row>
    <row r="5" spans="2:4" ht="15" customHeight="1">
      <c r="B5" s="219" t="s">
        <v>50</v>
      </c>
      <c r="C5" s="219">
        <v>2026</v>
      </c>
      <c r="D5" s="219" t="s">
        <v>50</v>
      </c>
    </row>
    <row r="6" spans="2:4" ht="15" customHeight="1">
      <c r="B6" s="219" t="s">
        <v>51</v>
      </c>
      <c r="C6" s="219">
        <v>2027</v>
      </c>
      <c r="D6" s="219" t="s">
        <v>51</v>
      </c>
    </row>
    <row r="7" spans="2:4" ht="15" customHeight="1">
      <c r="B7" s="219" t="s">
        <v>52</v>
      </c>
      <c r="C7" s="219">
        <v>2028</v>
      </c>
      <c r="D7" s="219" t="s">
        <v>52</v>
      </c>
    </row>
    <row r="8" spans="2:4" ht="15" customHeight="1">
      <c r="B8" s="219" t="s">
        <v>53</v>
      </c>
      <c r="C8" s="219">
        <v>2029</v>
      </c>
      <c r="D8" s="219" t="s">
        <v>53</v>
      </c>
    </row>
    <row r="9" spans="2:4" ht="15" customHeight="1">
      <c r="B9" s="219" t="s">
        <v>54</v>
      </c>
      <c r="C9" s="219">
        <v>2030</v>
      </c>
      <c r="D9" s="219" t="s">
        <v>54</v>
      </c>
    </row>
    <row r="10" spans="2:4" ht="15" customHeight="1">
      <c r="B10" s="219" t="s">
        <v>55</v>
      </c>
      <c r="C10" s="219">
        <v>2031</v>
      </c>
      <c r="D10" s="219" t="s">
        <v>55</v>
      </c>
    </row>
    <row r="11" spans="2:4" ht="15" customHeight="1">
      <c r="B11" s="219" t="s">
        <v>56</v>
      </c>
      <c r="C11" s="219">
        <v>2032</v>
      </c>
      <c r="D11" s="219" t="s">
        <v>56</v>
      </c>
    </row>
    <row r="12" spans="2:4" ht="15" customHeight="1">
      <c r="B12" s="219" t="s">
        <v>57</v>
      </c>
      <c r="C12" s="219">
        <v>2033</v>
      </c>
      <c r="D12" s="219" t="s">
        <v>57</v>
      </c>
    </row>
    <row r="13" spans="2:4" ht="15" customHeight="1">
      <c r="B13" s="219" t="s">
        <v>58</v>
      </c>
      <c r="C13" s="219">
        <v>2034</v>
      </c>
      <c r="D13" s="219" t="s">
        <v>58</v>
      </c>
    </row>
    <row r="14" spans="2:4" ht="15" customHeight="1">
      <c r="B14" s="219" t="s">
        <v>59</v>
      </c>
      <c r="C14" s="219">
        <v>2035</v>
      </c>
      <c r="D14" s="219" t="s">
        <v>59</v>
      </c>
    </row>
    <row r="15" spans="2:4" ht="15" customHeight="1">
      <c r="B15" s="219" t="s">
        <v>60</v>
      </c>
      <c r="C15" s="219">
        <v>2036</v>
      </c>
      <c r="D15" s="219" t="s">
        <v>60</v>
      </c>
    </row>
    <row r="16" spans="2:4" ht="15" customHeight="1">
      <c r="B16" s="219" t="s">
        <v>61</v>
      </c>
      <c r="C16" s="219">
        <v>2037</v>
      </c>
      <c r="D16" s="219" t="s">
        <v>61</v>
      </c>
    </row>
    <row r="17" spans="2:4" ht="15" customHeight="1">
      <c r="B17" s="219" t="s">
        <v>62</v>
      </c>
      <c r="C17" s="219">
        <v>2038</v>
      </c>
      <c r="D17" s="219" t="s">
        <v>62</v>
      </c>
    </row>
    <row r="18" spans="2:4" ht="15" customHeight="1">
      <c r="B18" s="219" t="s">
        <v>63</v>
      </c>
      <c r="C18" s="219">
        <v>2039</v>
      </c>
      <c r="D18" s="219" t="s">
        <v>63</v>
      </c>
    </row>
    <row r="19" spans="2:4" ht="15" customHeight="1">
      <c r="B19" s="219" t="s">
        <v>64</v>
      </c>
      <c r="C19" s="219">
        <v>2040</v>
      </c>
      <c r="D19" s="219" t="s">
        <v>64</v>
      </c>
    </row>
    <row r="20" spans="2:4" ht="15" customHeight="1">
      <c r="B20" s="219" t="s">
        <v>65</v>
      </c>
      <c r="C20" s="219">
        <v>2041</v>
      </c>
      <c r="D20" s="219" t="s">
        <v>65</v>
      </c>
    </row>
    <row r="21" spans="2:4" ht="15" customHeight="1">
      <c r="B21" s="219" t="s">
        <v>66</v>
      </c>
      <c r="C21" s="219">
        <v>2042</v>
      </c>
      <c r="D21" s="219" t="s">
        <v>66</v>
      </c>
    </row>
    <row r="22" spans="2:4" ht="15" customHeight="1">
      <c r="B22" s="219" t="s">
        <v>67</v>
      </c>
      <c r="C22" s="219">
        <v>2043</v>
      </c>
      <c r="D22" s="219" t="s">
        <v>67</v>
      </c>
    </row>
    <row r="23" spans="2:4" ht="15" customHeight="1">
      <c r="B23" s="219" t="s">
        <v>68</v>
      </c>
      <c r="C23" s="219">
        <v>2044</v>
      </c>
      <c r="D23" s="219" t="s">
        <v>68</v>
      </c>
    </row>
    <row r="24" spans="2:4" ht="15" customHeight="1">
      <c r="B24" s="219" t="s">
        <v>69</v>
      </c>
      <c r="C24" s="219">
        <v>2045</v>
      </c>
      <c r="D24" s="219" t="s">
        <v>69</v>
      </c>
    </row>
    <row r="25" spans="2:4" ht="15" customHeight="1">
      <c r="B25" s="219" t="s">
        <v>70</v>
      </c>
      <c r="C25" s="219">
        <v>2046</v>
      </c>
      <c r="D25" s="219" t="s">
        <v>70</v>
      </c>
    </row>
    <row r="26" spans="2:4" ht="15" customHeight="1">
      <c r="B26" s="219" t="s">
        <v>71</v>
      </c>
      <c r="C26" s="219">
        <v>2047</v>
      </c>
      <c r="D26" s="219" t="s">
        <v>71</v>
      </c>
    </row>
    <row r="27" spans="2:4" ht="15" customHeight="1">
      <c r="B27" s="219" t="s">
        <v>72</v>
      </c>
      <c r="C27" s="219">
        <v>2048</v>
      </c>
      <c r="D27" s="219" t="s">
        <v>72</v>
      </c>
    </row>
    <row r="28" spans="2:4" ht="15" customHeight="1">
      <c r="B28" s="219" t="s">
        <v>73</v>
      </c>
      <c r="C28" s="219">
        <v>2049</v>
      </c>
      <c r="D28" s="219" t="s">
        <v>73</v>
      </c>
    </row>
    <row r="29" spans="2:4" ht="15" customHeight="1">
      <c r="B29" s="219" t="s">
        <v>74</v>
      </c>
      <c r="C29" s="219">
        <v>2050</v>
      </c>
      <c r="D29" s="219" t="s">
        <v>74</v>
      </c>
    </row>
    <row r="30" spans="2:4" ht="15" customHeight="1">
      <c r="B30" s="219" t="s">
        <v>75</v>
      </c>
      <c r="C30" s="219">
        <v>2051</v>
      </c>
      <c r="D30" s="219" t="s">
        <v>75</v>
      </c>
    </row>
    <row r="31" spans="2:4" ht="15" customHeight="1">
      <c r="B31" s="219" t="s">
        <v>76</v>
      </c>
      <c r="C31" s="219">
        <v>2052</v>
      </c>
      <c r="D31" s="219" t="s">
        <v>76</v>
      </c>
    </row>
    <row r="32" spans="2:4" ht="15" customHeight="1">
      <c r="B32" s="219" t="s">
        <v>77</v>
      </c>
      <c r="C32" s="219">
        <v>2053</v>
      </c>
      <c r="D32" s="219" t="s">
        <v>77</v>
      </c>
    </row>
    <row r="33" spans="2:4" ht="15" customHeight="1">
      <c r="B33" s="219" t="s">
        <v>78</v>
      </c>
      <c r="C33" s="219">
        <v>2054</v>
      </c>
      <c r="D33" s="219" t="s">
        <v>78</v>
      </c>
    </row>
    <row r="34" spans="2:4" ht="15" customHeight="1">
      <c r="B34" s="219" t="s">
        <v>79</v>
      </c>
      <c r="C34" s="219">
        <v>2055</v>
      </c>
      <c r="D34" s="219" t="s">
        <v>79</v>
      </c>
    </row>
    <row r="35" spans="2:4" ht="15" customHeight="1">
      <c r="B35" s="219" t="s">
        <v>80</v>
      </c>
      <c r="C35" s="219">
        <v>2056</v>
      </c>
      <c r="D35" s="219" t="s">
        <v>80</v>
      </c>
    </row>
    <row r="36" spans="2:4" ht="15" customHeight="1">
      <c r="B36" s="219" t="s">
        <v>81</v>
      </c>
      <c r="C36" s="219">
        <v>2057</v>
      </c>
      <c r="D36" s="219" t="s">
        <v>81</v>
      </c>
    </row>
    <row r="37" spans="2:4" ht="15" customHeight="1">
      <c r="B37" s="219" t="s">
        <v>82</v>
      </c>
      <c r="C37" s="219">
        <v>2058</v>
      </c>
      <c r="D37" s="219" t="s">
        <v>82</v>
      </c>
    </row>
    <row r="38" spans="2:4" ht="15" customHeight="1">
      <c r="B38" s="219" t="s">
        <v>83</v>
      </c>
      <c r="C38" s="219">
        <v>2059</v>
      </c>
      <c r="D38" s="219" t="s">
        <v>83</v>
      </c>
    </row>
    <row r="39" spans="2:4" ht="15" customHeight="1">
      <c r="B39" s="219" t="s">
        <v>84</v>
      </c>
      <c r="C39" s="219">
        <v>2060</v>
      </c>
      <c r="D39" s="219" t="s">
        <v>84</v>
      </c>
    </row>
    <row r="40" spans="2:4" ht="15" customHeight="1">
      <c r="B40" s="219" t="s">
        <v>85</v>
      </c>
      <c r="C40" s="219">
        <v>2061</v>
      </c>
      <c r="D40" s="219" t="s">
        <v>85</v>
      </c>
    </row>
    <row r="41" spans="2:4" ht="15" customHeight="1">
      <c r="B41" s="219" t="s">
        <v>86</v>
      </c>
      <c r="C41" s="219">
        <v>2062</v>
      </c>
      <c r="D41" s="219" t="s">
        <v>86</v>
      </c>
    </row>
    <row r="42" spans="2:4" ht="15" customHeight="1">
      <c r="B42" s="219" t="s">
        <v>87</v>
      </c>
      <c r="C42" s="219">
        <v>2063</v>
      </c>
      <c r="D42" s="219" t="s">
        <v>87</v>
      </c>
    </row>
    <row r="43" spans="2:4" ht="15" customHeight="1">
      <c r="B43" s="219" t="s">
        <v>88</v>
      </c>
      <c r="C43" s="219">
        <v>2064</v>
      </c>
      <c r="D43" s="219" t="s">
        <v>88</v>
      </c>
    </row>
    <row r="44" spans="2:4" ht="15" customHeight="1">
      <c r="B44" s="219" t="s">
        <v>89</v>
      </c>
      <c r="C44" s="219">
        <v>2065</v>
      </c>
      <c r="D44" s="219" t="s">
        <v>89</v>
      </c>
    </row>
    <row r="45" spans="2:4" ht="15" customHeight="1">
      <c r="B45" s="219" t="s">
        <v>90</v>
      </c>
      <c r="C45" s="219">
        <v>2066</v>
      </c>
      <c r="D45" s="219" t="s">
        <v>90</v>
      </c>
    </row>
    <row r="46" spans="2:4" ht="15" customHeight="1">
      <c r="B46" s="219" t="s">
        <v>91</v>
      </c>
      <c r="C46" s="219">
        <v>2067</v>
      </c>
      <c r="D46" s="219" t="s">
        <v>91</v>
      </c>
    </row>
    <row r="47" spans="2:4" ht="15" customHeight="1">
      <c r="B47" s="219" t="s">
        <v>92</v>
      </c>
      <c r="C47" s="219">
        <v>2068</v>
      </c>
      <c r="D47" s="219" t="s">
        <v>92</v>
      </c>
    </row>
    <row r="48" spans="2:4" ht="15" customHeight="1">
      <c r="B48" s="219" t="s">
        <v>93</v>
      </c>
      <c r="C48" s="219">
        <v>2069</v>
      </c>
      <c r="D48" s="219" t="s">
        <v>93</v>
      </c>
    </row>
    <row r="49" spans="2:4" ht="15" customHeight="1">
      <c r="B49" s="219" t="s">
        <v>94</v>
      </c>
      <c r="C49" s="219">
        <v>2070</v>
      </c>
      <c r="D49" s="219" t="s">
        <v>94</v>
      </c>
    </row>
    <row r="50" spans="2:4" ht="15" customHeight="1">
      <c r="B50" s="219" t="s">
        <v>95</v>
      </c>
      <c r="C50" s="219">
        <v>2071</v>
      </c>
      <c r="D50" s="219" t="s">
        <v>95</v>
      </c>
    </row>
    <row r="51" spans="2:4" ht="15" customHeight="1">
      <c r="B51" s="219" t="s">
        <v>96</v>
      </c>
      <c r="C51" s="219">
        <v>2072</v>
      </c>
      <c r="D51" s="219" t="s">
        <v>96</v>
      </c>
    </row>
    <row r="52" spans="2:4" ht="15" customHeight="1">
      <c r="B52" s="219" t="s">
        <v>97</v>
      </c>
      <c r="C52" s="219">
        <v>2073</v>
      </c>
      <c r="D52" s="219" t="s">
        <v>97</v>
      </c>
    </row>
    <row r="53" spans="2:4" ht="15" customHeight="1">
      <c r="B53" s="219" t="s">
        <v>98</v>
      </c>
      <c r="C53" s="219">
        <v>2074</v>
      </c>
      <c r="D53" s="219" t="s">
        <v>98</v>
      </c>
    </row>
    <row r="54" spans="2:4" ht="15" customHeight="1">
      <c r="B54" s="219" t="s">
        <v>99</v>
      </c>
      <c r="C54" s="219">
        <v>2075</v>
      </c>
      <c r="D54" s="219" t="s">
        <v>99</v>
      </c>
    </row>
    <row r="55" spans="2:4" ht="15" customHeight="1">
      <c r="B55" s="219" t="s">
        <v>100</v>
      </c>
      <c r="C55" s="219">
        <v>2076</v>
      </c>
      <c r="D55" s="219" t="s">
        <v>100</v>
      </c>
    </row>
    <row r="56" spans="2:4" ht="15" customHeight="1">
      <c r="B56" s="219" t="s">
        <v>101</v>
      </c>
      <c r="C56" s="219">
        <v>2077</v>
      </c>
      <c r="D56" s="219" t="s">
        <v>101</v>
      </c>
    </row>
    <row r="57" spans="2:4" ht="15" customHeight="1">
      <c r="B57" s="219" t="s">
        <v>102</v>
      </c>
      <c r="C57" s="219">
        <v>2078</v>
      </c>
      <c r="D57" s="219" t="s">
        <v>102</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36</vt:i4>
      </vt:variant>
      <vt:variant>
        <vt:lpstr>名前付き一覧</vt:lpstr>
      </vt:variant>
      <vt:variant>
        <vt:i4>37</vt:i4>
      </vt:variant>
    </vt:vector>
  </HeadingPairs>
  <TitlesOfParts>
    <vt:vector size="73" baseType="lpstr">
      <vt:lpstr>はじめに！</vt:lpstr>
      <vt:lpstr>①表紙</vt:lpstr>
      <vt:lpstr>②事業概要、償還計画</vt:lpstr>
      <vt:lpstr>③助成金交付計画</vt:lpstr>
      <vt:lpstr>④採択要件</vt:lpstr>
      <vt:lpstr>⑤推進体制等</vt:lpstr>
      <vt:lpstr>助成額計算書</vt:lpstr>
      <vt:lpstr>→借入別償還表</vt:lpstr>
      <vt:lpstr>借入1</vt:lpstr>
      <vt:lpstr>借入2</vt:lpstr>
      <vt:lpstr>借入3</vt:lpstr>
      <vt:lpstr>借入4</vt:lpstr>
      <vt:lpstr>借入5</vt:lpstr>
      <vt:lpstr>借入6</vt:lpstr>
      <vt:lpstr>借入7</vt:lpstr>
      <vt:lpstr>借入8</vt:lpstr>
      <vt:lpstr>借入9</vt:lpstr>
      <vt:lpstr>借入10</vt:lpstr>
      <vt:lpstr>借入11</vt:lpstr>
      <vt:lpstr>借入12</vt:lpstr>
      <vt:lpstr>借入13</vt:lpstr>
      <vt:lpstr>借入14</vt:lpstr>
      <vt:lpstr>借入15</vt:lpstr>
      <vt:lpstr>借入16</vt:lpstr>
      <vt:lpstr>借入17</vt:lpstr>
      <vt:lpstr>借入18</vt:lpstr>
      <vt:lpstr>借入19</vt:lpstr>
      <vt:lpstr>借入20</vt:lpstr>
      <vt:lpstr>借入21</vt:lpstr>
      <vt:lpstr>借入22</vt:lpstr>
      <vt:lpstr>借入23</vt:lpstr>
      <vt:lpstr>借入24</vt:lpstr>
      <vt:lpstr>借入25</vt:lpstr>
      <vt:lpstr>★修正禁止★借入別償還表の集計（年償還額）</vt:lpstr>
      <vt:lpstr>★修正禁止★借入別償還表の集計（利息）</vt:lpstr>
      <vt:lpstr>和歴-西暦</vt:lpstr>
      <vt:lpstr>'★修正禁止★借入別償還表の集計（年償還額）'!Print_Area</vt:lpstr>
      <vt:lpstr>'★修正禁止★借入別償還表の集計（利息）'!Print_Area</vt:lpstr>
      <vt:lpstr>①表紙!Print_Area</vt:lpstr>
      <vt:lpstr>'②事業概要、償還計画'!Print_Area</vt:lpstr>
      <vt:lpstr>③助成金交付計画!Print_Area</vt:lpstr>
      <vt:lpstr>④採択要件!Print_Area</vt:lpstr>
      <vt:lpstr>⑤推進体制等!Print_Area</vt:lpstr>
      <vt:lpstr>'はじめに！'!Print_Area</vt:lpstr>
      <vt:lpstr>借入1!Print_Area</vt:lpstr>
      <vt:lpstr>借入10!Print_Area</vt:lpstr>
      <vt:lpstr>借入11!Print_Area</vt:lpstr>
      <vt:lpstr>借入12!Print_Area</vt:lpstr>
      <vt:lpstr>借入13!Print_Area</vt:lpstr>
      <vt:lpstr>借入14!Print_Area</vt:lpstr>
      <vt:lpstr>借入15!Print_Area</vt:lpstr>
      <vt:lpstr>借入16!Print_Area</vt:lpstr>
      <vt:lpstr>借入17!Print_Area</vt:lpstr>
      <vt:lpstr>借入18!Print_Area</vt:lpstr>
      <vt:lpstr>借入19!Print_Area</vt:lpstr>
      <vt:lpstr>借入2!Print_Area</vt:lpstr>
      <vt:lpstr>借入20!Print_Area</vt:lpstr>
      <vt:lpstr>借入21!Print_Area</vt:lpstr>
      <vt:lpstr>借入22!Print_Area</vt:lpstr>
      <vt:lpstr>借入23!Print_Area</vt:lpstr>
      <vt:lpstr>借入24!Print_Area</vt:lpstr>
      <vt:lpstr>借入25!Print_Area</vt:lpstr>
      <vt:lpstr>借入3!Print_Area</vt:lpstr>
      <vt:lpstr>借入4!Print_Area</vt:lpstr>
      <vt:lpstr>借入5!Print_Area</vt:lpstr>
      <vt:lpstr>借入6!Print_Area</vt:lpstr>
      <vt:lpstr>借入7!Print_Area</vt:lpstr>
      <vt:lpstr>借入8!Print_Area</vt:lpstr>
      <vt:lpstr>借入9!Print_Area</vt:lpstr>
      <vt:lpstr>助成額計算書!Print_Area</vt:lpstr>
      <vt:lpstr>'★修正禁止★借入別償還表の集計（年償還額）'!Print_Titles</vt:lpstr>
      <vt:lpstr>'★修正禁止★借入別償還表の集計（利息）'!Print_Titles</vt:lpstr>
      <vt:lpstr>助成額計算書!Print_Titles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中田 摂子</dc:creator>
  <cp:lastModifiedBy>粕谷 智恵美</cp:lastModifiedBy>
  <cp:lastPrinted>2026-06-26T01:05:57Z</cp:lastPrinted>
  <dcterms:created xsi:type="dcterms:W3CDTF">2015-06-05T18:19:34Z</dcterms:created>
  <dcterms:modified xsi:type="dcterms:W3CDTF">2026-06-26T01:11:30Z</dcterms:modified>
</cp:coreProperties>
</file>